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90" yWindow="315" windowWidth="15975" windowHeight="5565"/>
  </bookViews>
  <sheets>
    <sheet name="Шахт.,7" sheetId="1" r:id="rId1"/>
  </sheets>
  <definedNames>
    <definedName name="_xlnm.Print_Area" localSheetId="0">'Шахт.,7'!$A$1:$M$153</definedName>
  </definedNames>
  <calcPr calcId="124519"/>
</workbook>
</file>

<file path=xl/calcChain.xml><?xml version="1.0" encoding="utf-8"?>
<calcChain xmlns="http://schemas.openxmlformats.org/spreadsheetml/2006/main">
  <c r="M134" i="1"/>
  <c r="H134"/>
  <c r="K82"/>
  <c r="K123"/>
  <c r="K61"/>
  <c r="K60"/>
  <c r="K59"/>
  <c r="K133"/>
  <c r="M133"/>
  <c r="H133"/>
  <c r="K132"/>
  <c r="M132"/>
  <c r="I132"/>
  <c r="H132"/>
  <c r="K131"/>
  <c r="K130"/>
  <c r="M131"/>
  <c r="H131"/>
  <c r="M130"/>
  <c r="H130"/>
  <c r="M102" l="1"/>
  <c r="K102"/>
  <c r="H102"/>
  <c r="K29"/>
  <c r="K28"/>
  <c r="K25"/>
  <c r="K24"/>
  <c r="J128" l="1"/>
  <c r="H129"/>
  <c r="J129"/>
  <c r="M129" s="1"/>
  <c r="M128"/>
  <c r="H128"/>
  <c r="J127"/>
  <c r="M127" s="1"/>
  <c r="H127"/>
  <c r="M126"/>
  <c r="J126"/>
  <c r="H126"/>
  <c r="J125"/>
  <c r="M125"/>
  <c r="H125"/>
  <c r="J124"/>
  <c r="M124" s="1"/>
  <c r="H124"/>
  <c r="J123"/>
  <c r="M123" s="1"/>
  <c r="H123"/>
  <c r="J122"/>
  <c r="M122" s="1"/>
  <c r="H122"/>
  <c r="J115"/>
  <c r="J94"/>
  <c r="M99"/>
  <c r="M97"/>
  <c r="M95"/>
  <c r="M94"/>
  <c r="J89"/>
  <c r="M88"/>
  <c r="M82"/>
  <c r="M81"/>
  <c r="M78"/>
  <c r="M76"/>
  <c r="I68"/>
  <c r="F62"/>
  <c r="I50"/>
  <c r="I49"/>
  <c r="I48"/>
  <c r="I41"/>
  <c r="I39"/>
  <c r="M35"/>
  <c r="M34"/>
  <c r="J29"/>
  <c r="J28"/>
  <c r="J25"/>
  <c r="J24"/>
  <c r="I43"/>
  <c r="M121"/>
  <c r="I121"/>
  <c r="H121"/>
  <c r="I120"/>
  <c r="M120"/>
  <c r="H120"/>
  <c r="M119"/>
  <c r="I119"/>
  <c r="H119"/>
  <c r="H118"/>
  <c r="M118"/>
  <c r="I118"/>
  <c r="I117"/>
  <c r="M117" s="1"/>
  <c r="H117"/>
  <c r="I116"/>
  <c r="M116" s="1"/>
  <c r="H116"/>
  <c r="I115"/>
  <c r="M115" s="1"/>
  <c r="H115"/>
  <c r="M114"/>
  <c r="M113"/>
  <c r="I89"/>
  <c r="M89" s="1"/>
  <c r="F79"/>
  <c r="I79"/>
  <c r="F68"/>
  <c r="F48"/>
  <c r="I44"/>
  <c r="H79" l="1"/>
  <c r="K79"/>
  <c r="J79"/>
  <c r="M79" s="1"/>
  <c r="F41"/>
  <c r="F28"/>
  <c r="H28" s="1"/>
  <c r="F19"/>
  <c r="J19" s="1"/>
  <c r="F16"/>
  <c r="M28"/>
  <c r="K16" l="1"/>
  <c r="J16"/>
  <c r="F20"/>
  <c r="J20" s="1"/>
  <c r="F78" l="1"/>
  <c r="H78" s="1"/>
  <c r="I73"/>
  <c r="F73"/>
  <c r="H68" l="1"/>
  <c r="F58"/>
  <c r="M20"/>
  <c r="M19"/>
  <c r="H19"/>
  <c r="H20"/>
  <c r="I61"/>
  <c r="M73"/>
  <c r="H73"/>
  <c r="I101"/>
  <c r="H101"/>
  <c r="I58" l="1"/>
  <c r="K58"/>
  <c r="J58"/>
  <c r="M43"/>
  <c r="H43"/>
  <c r="M101" l="1"/>
  <c r="H97"/>
  <c r="M68"/>
  <c r="I62"/>
  <c r="M62" s="1"/>
  <c r="M61"/>
  <c r="I60"/>
  <c r="M60" s="1"/>
  <c r="I59"/>
  <c r="M59" s="1"/>
  <c r="M50"/>
  <c r="M49"/>
  <c r="M48"/>
  <c r="M44"/>
  <c r="M41"/>
  <c r="M39"/>
  <c r="I36"/>
  <c r="M29"/>
  <c r="M25"/>
  <c r="M24"/>
  <c r="C150" l="1"/>
  <c r="H136"/>
  <c r="H141"/>
  <c r="H140"/>
  <c r="F137"/>
  <c r="E106"/>
  <c r="H109" s="1"/>
  <c r="F104"/>
  <c r="H104" s="1"/>
  <c r="F103"/>
  <c r="H99"/>
  <c r="H96"/>
  <c r="F95"/>
  <c r="H95" s="1"/>
  <c r="H93"/>
  <c r="H92"/>
  <c r="F88"/>
  <c r="H88" s="1"/>
  <c r="F87"/>
  <c r="F86"/>
  <c r="F85"/>
  <c r="F84"/>
  <c r="F83"/>
  <c r="H82"/>
  <c r="H81"/>
  <c r="H75"/>
  <c r="H74"/>
  <c r="H72"/>
  <c r="F70"/>
  <c r="H70" s="1"/>
  <c r="H67"/>
  <c r="F66"/>
  <c r="H66" s="1"/>
  <c r="H63"/>
  <c r="H62"/>
  <c r="H61"/>
  <c r="F60"/>
  <c r="H60" s="1"/>
  <c r="F59"/>
  <c r="H59" s="1"/>
  <c r="F57"/>
  <c r="F56"/>
  <c r="F55"/>
  <c r="F54"/>
  <c r="H51"/>
  <c r="H50"/>
  <c r="F49"/>
  <c r="H49" s="1"/>
  <c r="H48"/>
  <c r="F47"/>
  <c r="H47" s="1"/>
  <c r="F46"/>
  <c r="H46" s="1"/>
  <c r="F45"/>
  <c r="H45" s="1"/>
  <c r="F44"/>
  <c r="H44" s="1"/>
  <c r="F42"/>
  <c r="H42" s="1"/>
  <c r="H41"/>
  <c r="H40"/>
  <c r="H39"/>
  <c r="F36"/>
  <c r="H35"/>
  <c r="H34"/>
  <c r="H33"/>
  <c r="H32"/>
  <c r="H31"/>
  <c r="F30"/>
  <c r="H29"/>
  <c r="F27"/>
  <c r="H26"/>
  <c r="F25"/>
  <c r="H25" s="1"/>
  <c r="F24"/>
  <c r="H24" s="1"/>
  <c r="F21"/>
  <c r="F18"/>
  <c r="F17"/>
  <c r="F15"/>
  <c r="F14"/>
  <c r="E13"/>
  <c r="F13" s="1"/>
  <c r="F12"/>
  <c r="F11"/>
  <c r="I11" l="1"/>
  <c r="K11"/>
  <c r="J11"/>
  <c r="K15"/>
  <c r="J15"/>
  <c r="H18"/>
  <c r="J18"/>
  <c r="M18" s="1"/>
  <c r="K12"/>
  <c r="J12"/>
  <c r="H14"/>
  <c r="J14"/>
  <c r="M14" s="1"/>
  <c r="H17"/>
  <c r="J17"/>
  <c r="M17" s="1"/>
  <c r="H21"/>
  <c r="J21"/>
  <c r="M21" s="1"/>
  <c r="H27"/>
  <c r="J27"/>
  <c r="M27" s="1"/>
  <c r="K30"/>
  <c r="J30"/>
  <c r="H36"/>
  <c r="K36"/>
  <c r="J36"/>
  <c r="M36" s="1"/>
  <c r="H55"/>
  <c r="J55"/>
  <c r="M55" s="1"/>
  <c r="H57"/>
  <c r="J57"/>
  <c r="M57" s="1"/>
  <c r="H83"/>
  <c r="J83"/>
  <c r="M83" s="1"/>
  <c r="H85"/>
  <c r="J85"/>
  <c r="M85" s="1"/>
  <c r="H87"/>
  <c r="J87"/>
  <c r="M87" s="1"/>
  <c r="I103"/>
  <c r="K103"/>
  <c r="M103" s="1"/>
  <c r="M105" s="1"/>
  <c r="J103"/>
  <c r="K13"/>
  <c r="J13"/>
  <c r="H54"/>
  <c r="J54"/>
  <c r="M54" s="1"/>
  <c r="H56"/>
  <c r="J56"/>
  <c r="M56" s="1"/>
  <c r="H84"/>
  <c r="J84"/>
  <c r="M84" s="1"/>
  <c r="H86"/>
  <c r="J86"/>
  <c r="M86" s="1"/>
  <c r="H103"/>
  <c r="H30"/>
  <c r="I30"/>
  <c r="M30" s="1"/>
  <c r="H58"/>
  <c r="H64" s="1"/>
  <c r="M58"/>
  <c r="M64" s="1"/>
  <c r="H11"/>
  <c r="I12"/>
  <c r="M12" s="1"/>
  <c r="H16"/>
  <c r="I16"/>
  <c r="M16" s="1"/>
  <c r="H13"/>
  <c r="I13"/>
  <c r="M13" s="1"/>
  <c r="H15"/>
  <c r="I15"/>
  <c r="M15" s="1"/>
  <c r="H37"/>
  <c r="M52"/>
  <c r="H105"/>
  <c r="N136"/>
  <c r="F106"/>
  <c r="H52"/>
  <c r="H100"/>
  <c r="K106" l="1"/>
  <c r="J106"/>
  <c r="J137" s="1"/>
  <c r="M100"/>
  <c r="K137"/>
  <c r="H22"/>
  <c r="H106"/>
  <c r="H107" s="1"/>
  <c r="I106"/>
  <c r="M106" s="1"/>
  <c r="M107" s="1"/>
  <c r="M11"/>
  <c r="M22" s="1"/>
  <c r="I137"/>
  <c r="M37"/>
  <c r="H108" l="1"/>
  <c r="H110" s="1"/>
  <c r="G137" s="1"/>
  <c r="H137" s="1"/>
  <c r="M108"/>
  <c r="M137" s="1"/>
  <c r="N145" l="1"/>
  <c r="C153"/>
  <c r="C149"/>
  <c r="N110"/>
  <c r="N137" s="1"/>
</calcChain>
</file>

<file path=xl/sharedStrings.xml><?xml version="1.0" encoding="utf-8"?>
<sst xmlns="http://schemas.openxmlformats.org/spreadsheetml/2006/main" count="416" uniqueCount="288">
  <si>
    <t>ОТЧЁТ</t>
  </si>
  <si>
    <t xml:space="preserve">по предоставленным услугам и произведённым работам по содержанию и ремонту общего имущества собственников помещений в многоквартирном доме </t>
  </si>
  <si>
    <t>№ расц.</t>
  </si>
  <si>
    <t>Перечень работ</t>
  </si>
  <si>
    <t>Ед.изм</t>
  </si>
  <si>
    <t>Периодичность</t>
  </si>
  <si>
    <t>Объем работ разовый</t>
  </si>
  <si>
    <t xml:space="preserve">Объем работ на год </t>
  </si>
  <si>
    <t>Расценка (руб)</t>
  </si>
  <si>
    <t>Сумма в год (тыс.руб)</t>
  </si>
  <si>
    <t>Выполнение 1 квартал (янв., февр., март)</t>
  </si>
  <si>
    <t>Выполнение 2 квартал (апр., май, июнь)</t>
  </si>
  <si>
    <t>Выполнение 3 квартал (июль, авг., сент.)</t>
  </si>
  <si>
    <t>Выполнение 4 квартал (окт., ноя., дек.)</t>
  </si>
  <si>
    <t>стоимость (руб.)</t>
  </si>
  <si>
    <t>А.Обязательные работы по содержанию общего имущества собственников помещений в многоквартирном доме</t>
  </si>
  <si>
    <t xml:space="preserve">1. Санитарное содержание </t>
  </si>
  <si>
    <t>ТЭР 51-001</t>
  </si>
  <si>
    <t>Влажное подметание лестничных клеток 1 этажа</t>
  </si>
  <si>
    <t>100м2</t>
  </si>
  <si>
    <t>3 раза в неделю 156 раз в год</t>
  </si>
  <si>
    <t>Влажное подметание лестничных клеток 2-5 этажа</t>
  </si>
  <si>
    <t>2 раза в неделю 104 раза в год</t>
  </si>
  <si>
    <t>ТЭР 51-009</t>
  </si>
  <si>
    <t>Мытье лестничных  площадок и маршей 1-5 этаж.</t>
  </si>
  <si>
    <t xml:space="preserve">2 раза в месяц   24 раза в год </t>
  </si>
  <si>
    <t xml:space="preserve"> ТЭР 51-031</t>
  </si>
  <si>
    <t>Мытье окон</t>
  </si>
  <si>
    <t>10м2</t>
  </si>
  <si>
    <t>ТЭР 51-025</t>
  </si>
  <si>
    <t>Влажная протирка перил</t>
  </si>
  <si>
    <t>ТЭР 51-023</t>
  </si>
  <si>
    <t>Влажная протирка почтовых ящиков</t>
  </si>
  <si>
    <t>ТЭР 51-018</t>
  </si>
  <si>
    <t xml:space="preserve">Влажная уборка стен </t>
  </si>
  <si>
    <t>100 м2</t>
  </si>
  <si>
    <t>ТЭР 51-019</t>
  </si>
  <si>
    <t>Влажная протирка дверей</t>
  </si>
  <si>
    <t>ТЭР 51-024</t>
  </si>
  <si>
    <t>Влажная протирка отопительных приборов</t>
  </si>
  <si>
    <t>итого:</t>
  </si>
  <si>
    <t>Летняя уборка</t>
  </si>
  <si>
    <t>ТЭР 53-020</t>
  </si>
  <si>
    <t xml:space="preserve"> - Уборка  газонов</t>
  </si>
  <si>
    <t>2 раза в неделю 52 раза в сезон</t>
  </si>
  <si>
    <t>ТЭР 53-001</t>
  </si>
  <si>
    <t xml:space="preserve"> - Подметание территории с усовершенствованным покрытием асф:крыльца,контейнерн пл,проезд,тротуар</t>
  </si>
  <si>
    <t>1000м2</t>
  </si>
  <si>
    <t>3 раза в неделю 78 раз за сезон</t>
  </si>
  <si>
    <t>ТЭР 53-002</t>
  </si>
  <si>
    <t>Уборка отмостки</t>
  </si>
  <si>
    <t>4 раза в месяц</t>
  </si>
  <si>
    <t>ТЭР 53-021</t>
  </si>
  <si>
    <t>Уборка газонов сильной загрязненности</t>
  </si>
  <si>
    <t>1 раз в год</t>
  </si>
  <si>
    <t>ТЭР 52-033</t>
  </si>
  <si>
    <t xml:space="preserve"> - Уборка контейнерной площадки (16 кв.м.)</t>
  </si>
  <si>
    <t>шт.</t>
  </si>
  <si>
    <t>155 раз</t>
  </si>
  <si>
    <t>155/3</t>
  </si>
  <si>
    <t>пр.ТЭР 52-003</t>
  </si>
  <si>
    <t>Подборка мусора на контейнерной площадке</t>
  </si>
  <si>
    <t>м3</t>
  </si>
  <si>
    <t>ежедневно 365 раз</t>
  </si>
  <si>
    <t>ТЭР 53-022</t>
  </si>
  <si>
    <t>Выкашивание газонов</t>
  </si>
  <si>
    <t>1 раза в год</t>
  </si>
  <si>
    <t>ТЭР 53-024</t>
  </si>
  <si>
    <t>Уборка с газонов травы</t>
  </si>
  <si>
    <t>ТЭР 24-001</t>
  </si>
  <si>
    <t>Валка деревьев</t>
  </si>
  <si>
    <t>по мере необходимости</t>
  </si>
  <si>
    <t>ТЭР 53-030</t>
  </si>
  <si>
    <t xml:space="preserve">Погрузка травы , ветвей </t>
  </si>
  <si>
    <t>Калькул.</t>
  </si>
  <si>
    <t>Вывоз смета,травы,ветвей и т.п.- м/ч</t>
  </si>
  <si>
    <t>м/час</t>
  </si>
  <si>
    <t>Вывоз ТБО и КГО</t>
  </si>
  <si>
    <t xml:space="preserve">кв. м </t>
  </si>
  <si>
    <t xml:space="preserve"> </t>
  </si>
  <si>
    <t>Зимняя уборка</t>
  </si>
  <si>
    <t>Механизированная уборка дворовой территории</t>
  </si>
  <si>
    <t>ТЭР 54-035</t>
  </si>
  <si>
    <t>Перекидывания снега и скола</t>
  </si>
  <si>
    <t>ТЭР 54-013</t>
  </si>
  <si>
    <t xml:space="preserve">Сдвигание снега в дни снегопада </t>
  </si>
  <si>
    <t>1000 м2</t>
  </si>
  <si>
    <t>ТЭР 54-043</t>
  </si>
  <si>
    <t>Зимняя уборка газонов от мусора</t>
  </si>
  <si>
    <t>1 раз внеделю</t>
  </si>
  <si>
    <t>ТЭР 54-003</t>
  </si>
  <si>
    <t xml:space="preserve">Подметание снега с тротуара-,крылец,конт площадок </t>
  </si>
  <si>
    <t>155 раз за сезон</t>
  </si>
  <si>
    <t>Вывоз снега</t>
  </si>
  <si>
    <t>Погрузка снега универсальным погрузчиком</t>
  </si>
  <si>
    <t>ТЭР 54-022</t>
  </si>
  <si>
    <t>Очистка территории 1-го класса с усовершенствованным покрытием под скребок: тротуар,</t>
  </si>
  <si>
    <t xml:space="preserve">2раза в месяц    12 раз за сезон      </t>
  </si>
  <si>
    <t>Очистка территории 1-го класса с усовершенствованным покрытием под скребок: ступеньки и площадки крылец , контейнерные площадки</t>
  </si>
  <si>
    <t>ТЭР 54-025</t>
  </si>
  <si>
    <t xml:space="preserve">Пескопосыпка территории : крыльца и тротуары </t>
  </si>
  <si>
    <t>45 раз за сезон</t>
  </si>
  <si>
    <t>Стоимость песка- 100м2-0,002м3</t>
  </si>
  <si>
    <t>Очистка отмостки от снега</t>
  </si>
  <si>
    <t xml:space="preserve"> II. Плановые осмотры</t>
  </si>
  <si>
    <t>2 раза в год</t>
  </si>
  <si>
    <t>ТЭР 42-007</t>
  </si>
  <si>
    <t>Осмотр деревянных заполнений проемов</t>
  </si>
  <si>
    <t>ТЭР 42-009</t>
  </si>
  <si>
    <t>Осмотр внутренней и наружной отделки здания</t>
  </si>
  <si>
    <t>ТЭР 42-010</t>
  </si>
  <si>
    <t>Осмотр каменных конструкций</t>
  </si>
  <si>
    <t>ТЭР 42-011</t>
  </si>
  <si>
    <t xml:space="preserve">Осмотр СО </t>
  </si>
  <si>
    <t>1 раз в месяц (5 раз за сезон)</t>
  </si>
  <si>
    <t>ТЭР 42-013</t>
  </si>
  <si>
    <t>Осмотр электросетей, арматуры и электрооборудования на чердаках, подвалах и техэтажах</t>
  </si>
  <si>
    <t>ТЭР 42-012</t>
  </si>
  <si>
    <t>Осмотр электросетей,арматуры и электооборудования на лестничных клетках</t>
  </si>
  <si>
    <t>100 лест.</t>
  </si>
  <si>
    <t>ТЭР 42-014</t>
  </si>
  <si>
    <t>Осмотр вводных электрических щитков</t>
  </si>
  <si>
    <t>100 шт.</t>
  </si>
  <si>
    <t>шт</t>
  </si>
  <si>
    <t>2-1-1б</t>
  </si>
  <si>
    <t>Проверка вентканалов</t>
  </si>
  <si>
    <t xml:space="preserve">Электротехнические измерения </t>
  </si>
  <si>
    <t>1 раза в 3 года</t>
  </si>
  <si>
    <t>Кровля</t>
  </si>
  <si>
    <t>ТЭР 17-071</t>
  </si>
  <si>
    <t>Очистка кровли от мусора</t>
  </si>
  <si>
    <t xml:space="preserve">пр.ТЭР 54-041 </t>
  </si>
  <si>
    <t xml:space="preserve"> -от слежавшегося снега со сбрасыванием сосулек</t>
  </si>
  <si>
    <t>Чердак, подвал, технический этаж</t>
  </si>
  <si>
    <t>ТЭР 51-034</t>
  </si>
  <si>
    <t xml:space="preserve"> - очистка от мусора</t>
  </si>
  <si>
    <t xml:space="preserve"> - дератизация</t>
  </si>
  <si>
    <t>м2</t>
  </si>
  <si>
    <t>12 раз в год</t>
  </si>
  <si>
    <t>ТЭР 11-014</t>
  </si>
  <si>
    <t xml:space="preserve"> - закрытие проемов металлическими листами</t>
  </si>
  <si>
    <t>ТЭР 15-028</t>
  </si>
  <si>
    <t xml:space="preserve"> - утепление входных дверей</t>
  </si>
  <si>
    <t>10шт</t>
  </si>
  <si>
    <t>ТЭР 31-057</t>
  </si>
  <si>
    <t xml:space="preserve"> - утепление трубопроводов в тамбуре</t>
  </si>
  <si>
    <t>1м3</t>
  </si>
  <si>
    <t>Отопление</t>
  </si>
  <si>
    <t>ТЭР 31-065</t>
  </si>
  <si>
    <t>Ликвидация воздушных пробок в стояках</t>
  </si>
  <si>
    <t>ТЭР 31-064</t>
  </si>
  <si>
    <t>Ликвидация воздушных пробок в радиаторах</t>
  </si>
  <si>
    <t>ТЭР 31-052</t>
  </si>
  <si>
    <t xml:space="preserve">Промывка СО </t>
  </si>
  <si>
    <t>100м3</t>
  </si>
  <si>
    <t>ТЭР 31-043</t>
  </si>
  <si>
    <t>Спуск воды и наполнение системы без осмотра</t>
  </si>
  <si>
    <t>1000м3</t>
  </si>
  <si>
    <t>ТЭР 31-068</t>
  </si>
  <si>
    <t>Гидравлическое испытание СО</t>
  </si>
  <si>
    <t>100м</t>
  </si>
  <si>
    <t>ТЭР 31-045</t>
  </si>
  <si>
    <t>Проверка на прогрев отопительных приборов</t>
  </si>
  <si>
    <t>прибор</t>
  </si>
  <si>
    <t>Электроснабжение</t>
  </si>
  <si>
    <t>ТЭР 33-021</t>
  </si>
  <si>
    <t>Смена магнитных пускателей</t>
  </si>
  <si>
    <t>ТЭР 33-025</t>
  </si>
  <si>
    <t>Смена выключателей</t>
  </si>
  <si>
    <t>ТЭР 33-028</t>
  </si>
  <si>
    <t>Смена патронов</t>
  </si>
  <si>
    <t>ТЭР 33-049</t>
  </si>
  <si>
    <t>Замена ламп ДРЛ</t>
  </si>
  <si>
    <t>2-2-1-3-3</t>
  </si>
  <si>
    <t>Мелкий ремонт электропроводки</t>
  </si>
  <si>
    <t>1п.м.</t>
  </si>
  <si>
    <t>Вентканалы, дымоходы</t>
  </si>
  <si>
    <t>ГЭСН60-16</t>
  </si>
  <si>
    <t xml:space="preserve"> - прочистка каналов</t>
  </si>
  <si>
    <t>Обслуживание внутридомового и фасадного газопровода и аварийное обслуживание</t>
  </si>
  <si>
    <t>кв. м</t>
  </si>
  <si>
    <t>Аварийно-диспетчерское обслуживание</t>
  </si>
  <si>
    <t>1 м2</t>
  </si>
  <si>
    <t>ТЭР 17-013</t>
  </si>
  <si>
    <t>Ремонт рулонной кровли</t>
  </si>
  <si>
    <t>Услуги по выпуску квитанций, сопровождение собраний, работа с должниками</t>
  </si>
  <si>
    <t>ИТОГО</t>
  </si>
  <si>
    <t xml:space="preserve">ВСЕГО </t>
  </si>
  <si>
    <t>Площадь жилых помещений и нежилых</t>
  </si>
  <si>
    <t xml:space="preserve">     </t>
  </si>
  <si>
    <t>Затраты на 1 кв.м  в месяц в рублях  по плану</t>
  </si>
  <si>
    <t>Текущий ремонт</t>
  </si>
  <si>
    <t>итого по текущему ремонту</t>
  </si>
  <si>
    <t>Размер платы по текущему ремонту, руб/м2 в мес.</t>
  </si>
  <si>
    <t xml:space="preserve">Затраты в рублях  по плану   </t>
  </si>
  <si>
    <t>Обслуживание внутридомовое газовое оборудование</t>
  </si>
  <si>
    <t>плита</t>
  </si>
  <si>
    <t>водонагреватель</t>
  </si>
  <si>
    <t>Газопровод</t>
  </si>
  <si>
    <t xml:space="preserve">1 раз в год     </t>
  </si>
  <si>
    <t>1 раз в месяц</t>
  </si>
  <si>
    <t>Вода для промывки СО</t>
  </si>
  <si>
    <t>Спуск воды после промывки СО в канализацию</t>
  </si>
  <si>
    <t>ТЭР 33-043</t>
  </si>
  <si>
    <t>Смена плавкой вставки в электрощите</t>
  </si>
  <si>
    <t>Баланс выполненных работ на 01.01.2014 года ( -долг за предприятием, +долг за населением)</t>
  </si>
  <si>
    <t>Генеральный директор ООО "Жилсервис"_______Ю.Л.Куканов</t>
  </si>
  <si>
    <t>Вывоз снега с придомовой территории</t>
  </si>
  <si>
    <t>водосток</t>
  </si>
  <si>
    <t>ТЭР 51-022</t>
  </si>
  <si>
    <t>ТЭР 51-020</t>
  </si>
  <si>
    <t>Влажная протирка подоконников</t>
  </si>
  <si>
    <t>Влажная протирка шкафов для щитов и слаботочн.устройств</t>
  </si>
  <si>
    <t>Очистка оголовков дымоходов и вентканалов от наледи и снега (по необходимости) зимой</t>
  </si>
  <si>
    <t xml:space="preserve">ТЭР 54-041 </t>
  </si>
  <si>
    <t xml:space="preserve"> Очистка края кровли от слежавшегося снега со сбрасыванием сосулек (10% от S кровли) и козырьки</t>
  </si>
  <si>
    <t>6 раз за сезон</t>
  </si>
  <si>
    <t>Очистка от мусора</t>
  </si>
  <si>
    <t>10 шт.</t>
  </si>
  <si>
    <t>Смена ламп накаливания</t>
  </si>
  <si>
    <t>1 м</t>
  </si>
  <si>
    <t>Внеплановый осмотр электросетей, арматуры и электрооборудования на лестничных клетках</t>
  </si>
  <si>
    <t>100 лестн.</t>
  </si>
  <si>
    <t>ТЭР 33-060</t>
  </si>
  <si>
    <t>Подключение и отключение сварочного аппарата</t>
  </si>
  <si>
    <t>5 этажей,  5 подъездов.</t>
  </si>
  <si>
    <t>ТЭР 55-003</t>
  </si>
  <si>
    <t>Очистка урн от мусора</t>
  </si>
  <si>
    <t>155 раз в год</t>
  </si>
  <si>
    <t>1 раз в 2 месяца</t>
  </si>
  <si>
    <t>30 раз за сезон</t>
  </si>
  <si>
    <t>35 раз за сезон</t>
  </si>
  <si>
    <t>ТЭР 42-002</t>
  </si>
  <si>
    <t>Осмотр рулонной  кровли</t>
  </si>
  <si>
    <t xml:space="preserve">ТЭР 31-066 </t>
  </si>
  <si>
    <t>Очистка внутреннего водостока</t>
  </si>
  <si>
    <t>Дератизация</t>
  </si>
  <si>
    <t>договор</t>
  </si>
  <si>
    <t>Обслуживание прибора тепловой энергии</t>
  </si>
  <si>
    <t>Авансирование косметического ремонта подъездов</t>
  </si>
  <si>
    <t>тыс.руб.</t>
  </si>
  <si>
    <t>Установка общедомового прибора учета электрической энергии</t>
  </si>
  <si>
    <t>Ручная сварка стыковых соединений</t>
  </si>
  <si>
    <t>ТЭР 24-029</t>
  </si>
  <si>
    <t>калькуляция</t>
  </si>
  <si>
    <t>Ремонт и регулировка доводчика (без стоимости доводчика)</t>
  </si>
  <si>
    <t>ТЭР 32-029</t>
  </si>
  <si>
    <t>Смена арматуры - вентилей и клапанов обратных муфтовых диаметром до 50 мм</t>
  </si>
  <si>
    <t>42-0 IS</t>
  </si>
  <si>
    <t>Осмотр водопроводов, канализации, отопления в квартирах</t>
  </si>
  <si>
    <t>100 кв.</t>
  </si>
  <si>
    <t>2-2-1-2-7</t>
  </si>
  <si>
    <t xml:space="preserve">Уплотнение сгонов с применением льняной пряди или асбестового шнура (без разборки сгонов) </t>
  </si>
  <si>
    <t>1 соединение</t>
  </si>
  <si>
    <t>Ремонт и регулировка доводчика (со стоимостью доводчика)</t>
  </si>
  <si>
    <t>1шт.</t>
  </si>
  <si>
    <t>Ремонт групповых щитков на лестничной клетке без ремонта автоматов</t>
  </si>
  <si>
    <t>ТЭР 33-030</t>
  </si>
  <si>
    <t xml:space="preserve">Смена сгонов у трубопроводов диаметром до 20 мм </t>
  </si>
  <si>
    <t>1 сгон</t>
  </si>
  <si>
    <t>ТЭР 31-009</t>
  </si>
  <si>
    <t>ТЭР 15-051</t>
  </si>
  <si>
    <t>Смена дверных приборов /замки навесные) со стоим замка</t>
  </si>
  <si>
    <t>смета</t>
  </si>
  <si>
    <t>Монтаж таймера освещения</t>
  </si>
  <si>
    <t>Установка таймера освещения</t>
  </si>
  <si>
    <t>Прочистка внутренних водостоков</t>
  </si>
  <si>
    <t>ТЭР 31-066</t>
  </si>
  <si>
    <t>1 полотно</t>
  </si>
  <si>
    <t>прим. ТЭР 20-1-133-18</t>
  </si>
  <si>
    <t>Изготовление и установка люка в подвал</t>
  </si>
  <si>
    <t>счет</t>
  </si>
  <si>
    <r>
      <t xml:space="preserve">по адресу:   </t>
    </r>
    <r>
      <rPr>
        <b/>
        <sz val="14"/>
        <color indexed="10"/>
        <rFont val="Arial"/>
        <family val="2"/>
        <charset val="204"/>
      </rPr>
      <t>ул. Нефтяников,10.</t>
    </r>
    <r>
      <rPr>
        <b/>
        <sz val="14"/>
        <rFont val="Arial"/>
        <family val="2"/>
        <charset val="204"/>
      </rPr>
      <t xml:space="preserve">   (п. Ярега)  </t>
    </r>
    <r>
      <rPr>
        <b/>
        <sz val="14"/>
        <color indexed="10"/>
        <rFont val="Arial"/>
        <family val="2"/>
        <charset val="204"/>
      </rPr>
      <t>за  2014 год.</t>
    </r>
  </si>
  <si>
    <t>ТО внутридомового газ.оборудования</t>
  </si>
  <si>
    <t>руб</t>
  </si>
  <si>
    <t>Стенд 800*450 мм</t>
  </si>
  <si>
    <t>1 шт.</t>
  </si>
  <si>
    <t>ТЭР 24-026</t>
  </si>
  <si>
    <t>Вывешивание досок объявлений</t>
  </si>
  <si>
    <t>Q2-2-1-3-3</t>
  </si>
  <si>
    <t>ТЭР 33-032</t>
  </si>
  <si>
    <t>Ремонт силового предохранительного шкафа (без стоимости материалов)</t>
  </si>
  <si>
    <t>Начислено за содержание и текущий ремонт за 1,2, 3 квартал 2014  года</t>
  </si>
  <si>
    <t>Выполнено работ по содержанию за 1, 2, 3 квартал 2014  года</t>
  </si>
  <si>
    <t>Выполнено работ по текущему ремонту за 1, 2, 3 квартал 2014  года</t>
  </si>
  <si>
    <t>Фактически оплачено за 1, 2, 3 квартал 2014  года</t>
  </si>
  <si>
    <t>Просроченная задолженность по Вашему дому по статье "Содержание и текущий ремонт МКД" на конец 3 квартала 2014г., составляет:</t>
  </si>
  <si>
    <t>Баланс выполненных работ на 01.10.2014 года ( -долг за предприятием, +долг за населением)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</si>
</sst>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color indexed="18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indexed="10"/>
      <name val="Arial"/>
      <family val="2"/>
      <charset val="204"/>
    </font>
    <font>
      <sz val="14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indexed="1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0"/>
        <bgColor indexed="51"/>
      </patternFill>
    </fill>
    <fill>
      <patternFill patternType="solid">
        <fgColor indexed="21"/>
        <bgColor indexed="30"/>
      </patternFill>
    </fill>
    <fill>
      <patternFill patternType="solid">
        <fgColor theme="0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26"/>
      </patternFill>
    </fill>
    <fill>
      <patternFill patternType="solid">
        <fgColor rgb="FFFFFF00"/>
        <bgColor indexed="41"/>
      </patternFill>
    </fill>
    <fill>
      <patternFill patternType="solid">
        <fgColor rgb="FFFFFF00"/>
        <bgColor indexed="3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4" borderId="0" xfId="0" applyFont="1" applyFill="1"/>
    <xf numFmtId="0" fontId="0" fillId="4" borderId="0" xfId="0" applyFill="1"/>
    <xf numFmtId="4" fontId="6" fillId="2" borderId="3" xfId="0" applyNumberFormat="1" applyFont="1" applyFill="1" applyBorder="1"/>
    <xf numFmtId="4" fontId="6" fillId="3" borderId="3" xfId="0" applyNumberFormat="1" applyFont="1" applyFill="1" applyBorder="1"/>
    <xf numFmtId="4" fontId="0" fillId="0" borderId="0" xfId="0" applyNumberFormat="1"/>
    <xf numFmtId="4" fontId="7" fillId="0" borderId="0" xfId="0" applyNumberFormat="1" applyFont="1"/>
    <xf numFmtId="0" fontId="7" fillId="0" borderId="0" xfId="0" applyFont="1"/>
    <xf numFmtId="164" fontId="0" fillId="0" borderId="0" xfId="0" applyNumberFormat="1"/>
    <xf numFmtId="2" fontId="0" fillId="0" borderId="0" xfId="0" applyNumberFormat="1"/>
    <xf numFmtId="0" fontId="1" fillId="5" borderId="1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1" fillId="9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9" borderId="6" xfId="0" applyFont="1" applyFill="1" applyBorder="1" applyAlignment="1">
      <alignment horizontal="left" vertical="center" wrapText="1"/>
    </xf>
    <xf numFmtId="0" fontId="1" fillId="9" borderId="3" xfId="0" applyFont="1" applyFill="1" applyBorder="1" applyAlignment="1">
      <alignment horizontal="left" vertical="center" wrapText="1"/>
    </xf>
    <xf numFmtId="0" fontId="5" fillId="9" borderId="3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0" fillId="3" borderId="0" xfId="0" applyFill="1"/>
    <xf numFmtId="0" fontId="3" fillId="3" borderId="1" xfId="0" applyFont="1" applyFill="1" applyBorder="1" applyAlignment="1">
      <alignment horizontal="left" vertical="center" wrapText="1"/>
    </xf>
    <xf numFmtId="0" fontId="0" fillId="6" borderId="0" xfId="0" applyFill="1"/>
    <xf numFmtId="0" fontId="1" fillId="14" borderId="3" xfId="0" applyNumberFormat="1" applyFont="1" applyFill="1" applyBorder="1" applyAlignment="1" applyProtection="1">
      <alignment horizontal="left" vertical="center" wrapText="1"/>
    </xf>
    <xf numFmtId="0" fontId="8" fillId="0" borderId="3" xfId="0" applyFont="1" applyBorder="1" applyAlignment="1">
      <alignment horizontal="centerContinuous" vertical="center" wrapText="1"/>
    </xf>
    <xf numFmtId="0" fontId="9" fillId="0" borderId="3" xfId="0" applyFont="1" applyBorder="1" applyAlignment="1">
      <alignment horizontal="centerContinuous" vertical="center" wrapText="1"/>
    </xf>
    <xf numFmtId="0" fontId="1" fillId="5" borderId="3" xfId="0" applyNumberFormat="1" applyFont="1" applyFill="1" applyBorder="1" applyAlignment="1" applyProtection="1">
      <alignment horizontal="left" vertical="center" wrapText="1"/>
    </xf>
    <xf numFmtId="0" fontId="1" fillId="5" borderId="6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" fillId="14" borderId="3" xfId="0" applyNumberFormat="1" applyFont="1" applyFill="1" applyBorder="1" applyAlignment="1" applyProtection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14" borderId="3" xfId="0" applyNumberFormat="1" applyFont="1" applyFill="1" applyBorder="1" applyAlignment="1" applyProtection="1">
      <alignment horizontal="center" vertical="center"/>
    </xf>
    <xf numFmtId="0" fontId="10" fillId="14" borderId="3" xfId="0" applyFont="1" applyFill="1" applyBorder="1" applyAlignment="1">
      <alignment horizontal="center" vertical="center" wrapText="1"/>
    </xf>
    <xf numFmtId="0" fontId="1" fillId="5" borderId="3" xfId="0" applyNumberFormat="1" applyFont="1" applyFill="1" applyBorder="1" applyAlignment="1" applyProtection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2" fontId="8" fillId="0" borderId="12" xfId="0" applyNumberFormat="1" applyFont="1" applyBorder="1" applyAlignment="1">
      <alignment horizontal="center" vertical="center"/>
    </xf>
    <xf numFmtId="2" fontId="8" fillId="0" borderId="13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15" fillId="0" borderId="0" xfId="0" applyFont="1" applyAlignment="1"/>
    <xf numFmtId="0" fontId="1" fillId="0" borderId="0" xfId="0" applyFont="1"/>
    <xf numFmtId="0" fontId="3" fillId="0" borderId="0" xfId="0" applyFont="1" applyBorder="1" applyAlignment="1">
      <alignment horizontal="center"/>
    </xf>
    <xf numFmtId="0" fontId="1" fillId="5" borderId="2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4" fontId="1" fillId="10" borderId="3" xfId="0" applyNumberFormat="1" applyFont="1" applyFill="1" applyBorder="1" applyAlignment="1">
      <alignment horizontal="center" vertical="center"/>
    </xf>
    <xf numFmtId="164" fontId="1" fillId="5" borderId="2" xfId="0" applyNumberFormat="1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vertical="center"/>
    </xf>
    <xf numFmtId="4" fontId="1" fillId="10" borderId="3" xfId="0" applyNumberFormat="1" applyFont="1" applyFill="1" applyBorder="1" applyAlignment="1">
      <alignment vertical="center"/>
    </xf>
    <xf numFmtId="4" fontId="1" fillId="5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/>
    </xf>
    <xf numFmtId="4" fontId="1" fillId="5" borderId="2" xfId="0" applyNumberFormat="1" applyFont="1" applyFill="1" applyBorder="1" applyAlignment="1">
      <alignment horizontal="center" vertical="center"/>
    </xf>
    <xf numFmtId="4" fontId="1" fillId="5" borderId="4" xfId="0" applyNumberFormat="1" applyFont="1" applyFill="1" applyBorder="1" applyAlignment="1">
      <alignment horizontal="center" vertical="center" wrapText="1"/>
    </xf>
    <xf numFmtId="4" fontId="1" fillId="5" borderId="3" xfId="0" applyNumberFormat="1" applyFont="1" applyFill="1" applyBorder="1" applyAlignment="1">
      <alignment horizontal="center" vertical="center" wrapText="1"/>
    </xf>
    <xf numFmtId="4" fontId="1" fillId="5" borderId="17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4" fontId="3" fillId="13" borderId="2" xfId="0" applyNumberFormat="1" applyFont="1" applyFill="1" applyBorder="1" applyAlignment="1">
      <alignment horizontal="center" vertical="center"/>
    </xf>
    <xf numFmtId="4" fontId="3" fillId="3" borderId="3" xfId="0" applyNumberFormat="1" applyFont="1" applyFill="1" applyBorder="1" applyAlignment="1">
      <alignment horizontal="center" vertical="center"/>
    </xf>
    <xf numFmtId="4" fontId="16" fillId="5" borderId="1" xfId="0" applyNumberFormat="1" applyFont="1" applyFill="1" applyBorder="1" applyAlignment="1">
      <alignment horizontal="center" vertical="center" wrapText="1"/>
    </xf>
    <xf numFmtId="4" fontId="1" fillId="9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/>
    </xf>
    <xf numFmtId="4" fontId="3" fillId="12" borderId="2" xfId="0" applyNumberFormat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4" fontId="1" fillId="9" borderId="1" xfId="0" applyNumberFormat="1" applyFont="1" applyFill="1" applyBorder="1" applyAlignment="1">
      <alignment horizontal="center" vertical="center"/>
    </xf>
    <xf numFmtId="4" fontId="1" fillId="11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center"/>
    </xf>
    <xf numFmtId="4" fontId="1" fillId="9" borderId="3" xfId="0" applyNumberFormat="1" applyFont="1" applyFill="1" applyBorder="1" applyAlignment="1">
      <alignment horizontal="center" vertical="center"/>
    </xf>
    <xf numFmtId="4" fontId="17" fillId="5" borderId="2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4" fontId="3" fillId="6" borderId="1" xfId="0" applyNumberFormat="1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/>
    </xf>
    <xf numFmtId="4" fontId="3" fillId="6" borderId="3" xfId="0" applyNumberFormat="1" applyFont="1" applyFill="1" applyBorder="1" applyAlignment="1">
      <alignment horizontal="center" vertical="center"/>
    </xf>
    <xf numFmtId="4" fontId="16" fillId="5" borderId="3" xfId="0" applyNumberFormat="1" applyFont="1" applyFill="1" applyBorder="1" applyAlignment="1">
      <alignment horizontal="center" vertical="center" wrapText="1"/>
    </xf>
    <xf numFmtId="4" fontId="1" fillId="5" borderId="5" xfId="0" applyNumberFormat="1" applyFont="1" applyFill="1" applyBorder="1" applyAlignment="1">
      <alignment horizontal="center" vertical="center"/>
    </xf>
    <xf numFmtId="4" fontId="1" fillId="5" borderId="15" xfId="0" applyNumberFormat="1" applyFont="1" applyFill="1" applyBorder="1" applyAlignment="1">
      <alignment horizontal="center" vertical="center"/>
    </xf>
    <xf numFmtId="4" fontId="1" fillId="5" borderId="6" xfId="0" applyNumberFormat="1" applyFont="1" applyFill="1" applyBorder="1" applyAlignment="1">
      <alignment horizontal="center" vertical="center" wrapText="1"/>
    </xf>
    <xf numFmtId="4" fontId="1" fillId="5" borderId="6" xfId="0" applyNumberFormat="1" applyFont="1" applyFill="1" applyBorder="1" applyAlignment="1">
      <alignment horizontal="center" vertical="center"/>
    </xf>
    <xf numFmtId="4" fontId="1" fillId="5" borderId="7" xfId="0" applyNumberFormat="1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4" fontId="1" fillId="5" borderId="0" xfId="0" applyNumberFormat="1" applyFont="1" applyFill="1" applyBorder="1" applyAlignment="1">
      <alignment horizontal="center" vertical="center"/>
    </xf>
    <xf numFmtId="4" fontId="1" fillId="5" borderId="16" xfId="0" applyNumberFormat="1" applyFont="1" applyFill="1" applyBorder="1" applyAlignment="1">
      <alignment horizontal="center" vertical="center"/>
    </xf>
    <xf numFmtId="4" fontId="1" fillId="5" borderId="4" xfId="0" applyNumberFormat="1" applyFont="1" applyFill="1" applyBorder="1" applyAlignment="1">
      <alignment horizontal="center" vertical="center"/>
    </xf>
    <xf numFmtId="4" fontId="1" fillId="5" borderId="8" xfId="0" applyNumberFormat="1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left" vertical="center"/>
    </xf>
    <xf numFmtId="0" fontId="1" fillId="9" borderId="3" xfId="0" applyFont="1" applyFill="1" applyBorder="1" applyAlignment="1">
      <alignment horizontal="left" vertical="center"/>
    </xf>
    <xf numFmtId="4" fontId="1" fillId="9" borderId="3" xfId="0" applyNumberFormat="1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left" vertical="center" wrapText="1"/>
    </xf>
    <xf numFmtId="4" fontId="3" fillId="6" borderId="3" xfId="0" applyNumberFormat="1" applyFont="1" applyFill="1" applyBorder="1" applyAlignment="1">
      <alignment horizontal="center" vertical="center" wrapText="1"/>
    </xf>
    <xf numFmtId="4" fontId="3" fillId="12" borderId="8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0" fontId="1" fillId="7" borderId="3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left" vertical="center" wrapText="1"/>
    </xf>
    <xf numFmtId="4" fontId="1" fillId="7" borderId="3" xfId="0" applyNumberFormat="1" applyFont="1" applyFill="1" applyBorder="1" applyAlignment="1">
      <alignment horizontal="center" vertical="center"/>
    </xf>
    <xf numFmtId="4" fontId="3" fillId="7" borderId="3" xfId="0" applyNumberFormat="1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4" fontId="1" fillId="5" borderId="0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/>
    </xf>
    <xf numFmtId="1" fontId="1" fillId="5" borderId="3" xfId="0" applyNumberFormat="1" applyFont="1" applyFill="1" applyBorder="1" applyAlignment="1">
      <alignment horizontal="left" vertical="center" wrapText="1"/>
    </xf>
    <xf numFmtId="4" fontId="3" fillId="5" borderId="3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 applyProtection="1">
      <alignment horizontal="center" vertical="center" wrapText="1"/>
    </xf>
    <xf numFmtId="2" fontId="3" fillId="3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3" borderId="3" xfId="0" applyFont="1" applyFill="1" applyBorder="1" applyAlignment="1">
      <alignment horizontal="left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 applyProtection="1">
      <alignment horizontal="center" vertical="center" wrapText="1"/>
      <protection hidden="1"/>
    </xf>
    <xf numFmtId="4" fontId="3" fillId="3" borderId="8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 applyProtection="1">
      <alignment horizontal="center" vertical="center" wrapText="1"/>
    </xf>
    <xf numFmtId="0" fontId="1" fillId="5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/>
    </xf>
    <xf numFmtId="4" fontId="1" fillId="3" borderId="3" xfId="0" applyNumberFormat="1" applyFont="1" applyFill="1" applyBorder="1" applyAlignment="1">
      <alignment horizontal="center" vertical="center"/>
    </xf>
    <xf numFmtId="4" fontId="1" fillId="5" borderId="2" xfId="0" applyNumberFormat="1" applyFont="1" applyFill="1" applyBorder="1" applyAlignment="1">
      <alignment horizontal="center" vertical="center" wrapText="1"/>
    </xf>
    <xf numFmtId="4" fontId="18" fillId="3" borderId="7" xfId="0" applyNumberFormat="1" applyFont="1" applyFill="1" applyBorder="1" applyAlignment="1">
      <alignment horizontal="center" vertical="center"/>
    </xf>
    <xf numFmtId="4" fontId="18" fillId="3" borderId="3" xfId="0" applyNumberFormat="1" applyFont="1" applyFill="1" applyBorder="1" applyAlignment="1">
      <alignment horizontal="center" vertical="center"/>
    </xf>
    <xf numFmtId="4" fontId="18" fillId="5" borderId="3" xfId="0" applyNumberFormat="1" applyFont="1" applyFill="1" applyBorder="1" applyAlignment="1">
      <alignment horizontal="center" vertical="center"/>
    </xf>
    <xf numFmtId="4" fontId="18" fillId="10" borderId="3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0" borderId="3" xfId="0" applyFont="1" applyBorder="1"/>
    <xf numFmtId="2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10" borderId="3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1" fillId="5" borderId="3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4" fontId="3" fillId="5" borderId="8" xfId="0" applyNumberFormat="1" applyFont="1" applyFill="1" applyBorder="1" applyAlignment="1">
      <alignment horizontal="center" vertical="center"/>
    </xf>
    <xf numFmtId="4" fontId="3" fillId="10" borderId="3" xfId="0" applyNumberFormat="1" applyFont="1" applyFill="1" applyBorder="1" applyAlignment="1">
      <alignment horizontal="center" vertical="center"/>
    </xf>
    <xf numFmtId="4" fontId="18" fillId="5" borderId="8" xfId="0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center" vertical="center"/>
    </xf>
    <xf numFmtId="4" fontId="1" fillId="3" borderId="10" xfId="0" applyNumberFormat="1" applyFont="1" applyFill="1" applyBorder="1" applyAlignment="1">
      <alignment horizontal="center" vertical="center" wrapText="1"/>
    </xf>
    <xf numFmtId="4" fontId="1" fillId="3" borderId="9" xfId="0" applyNumberFormat="1" applyFont="1" applyFill="1" applyBorder="1" applyAlignment="1">
      <alignment horizontal="center" vertical="center"/>
    </xf>
    <xf numFmtId="4" fontId="18" fillId="3" borderId="9" xfId="0" applyNumberFormat="1" applyFont="1" applyFill="1" applyBorder="1" applyAlignment="1">
      <alignment horizontal="center" vertical="center"/>
    </xf>
    <xf numFmtId="4" fontId="3" fillId="3" borderId="1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 applyProtection="1">
      <alignment horizontal="center" vertical="top" wrapText="1"/>
    </xf>
    <xf numFmtId="0" fontId="1" fillId="0" borderId="10" xfId="0" applyFont="1" applyBorder="1"/>
    <xf numFmtId="4" fontId="1" fillId="0" borderId="10" xfId="0" applyNumberFormat="1" applyFont="1" applyBorder="1" applyAlignment="1">
      <alignment horizontal="center" vertical="top" wrapText="1"/>
    </xf>
    <xf numFmtId="4" fontId="1" fillId="0" borderId="10" xfId="0" applyNumberFormat="1" applyFont="1" applyBorder="1"/>
    <xf numFmtId="4" fontId="1" fillId="0" borderId="10" xfId="0" applyNumberFormat="1" applyFont="1" applyBorder="1" applyAlignment="1">
      <alignment horizontal="center"/>
    </xf>
    <xf numFmtId="4" fontId="1" fillId="0" borderId="0" xfId="0" applyNumberFormat="1" applyFont="1"/>
    <xf numFmtId="0" fontId="1" fillId="0" borderId="3" xfId="0" applyFont="1" applyFill="1" applyBorder="1" applyAlignment="1" applyProtection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/>
    <xf numFmtId="4" fontId="1" fillId="0" borderId="1" xfId="0" applyNumberFormat="1" applyFont="1" applyBorder="1" applyAlignment="1">
      <alignment horizontal="center"/>
    </xf>
    <xf numFmtId="0" fontId="1" fillId="8" borderId="1" xfId="0" applyFont="1" applyFill="1" applyBorder="1"/>
    <xf numFmtId="4" fontId="1" fillId="8" borderId="1" xfId="0" applyNumberFormat="1" applyFont="1" applyFill="1" applyBorder="1"/>
    <xf numFmtId="4" fontId="1" fillId="8" borderId="1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 applyProtection="1">
      <alignment horizontal="left" vertical="top" wrapText="1"/>
      <protection hidden="1"/>
    </xf>
    <xf numFmtId="2" fontId="1" fillId="0" borderId="3" xfId="0" applyNumberFormat="1" applyFont="1" applyFill="1" applyBorder="1" applyAlignment="1" applyProtection="1">
      <alignment horizontal="center" vertical="top" wrapText="1"/>
      <protection hidden="1"/>
    </xf>
    <xf numFmtId="0" fontId="1" fillId="0" borderId="3" xfId="0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/>
    <xf numFmtId="4" fontId="1" fillId="0" borderId="3" xfId="0" applyNumberFormat="1" applyFont="1" applyFill="1" applyBorder="1" applyAlignment="1" applyProtection="1">
      <alignment horizontal="left" vertical="top" wrapText="1"/>
      <protection hidden="1"/>
    </xf>
    <xf numFmtId="4" fontId="1" fillId="0" borderId="3" xfId="0" applyNumberFormat="1" applyFont="1" applyBorder="1" applyAlignment="1">
      <alignment horizontal="center"/>
    </xf>
    <xf numFmtId="4" fontId="19" fillId="0" borderId="0" xfId="0" applyNumberFormat="1" applyFont="1"/>
    <xf numFmtId="0" fontId="19" fillId="0" borderId="0" xfId="0" applyFont="1"/>
    <xf numFmtId="0" fontId="8" fillId="0" borderId="3" xfId="0" applyFont="1" applyBorder="1" applyAlignment="1">
      <alignment horizontal="center" wrapText="1"/>
    </xf>
    <xf numFmtId="4" fontId="8" fillId="0" borderId="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N157"/>
  <sheetViews>
    <sheetView tabSelected="1" view="pageBreakPreview" zoomScaleNormal="75" zoomScaleSheetLayoutView="100" workbookViewId="0">
      <pane ySplit="7" topLeftCell="A109" activePane="bottomLeft" state="frozen"/>
      <selection activeCell="B1" sqref="B1"/>
      <selection pane="bottomLeft" activeCell="M5" sqref="M5"/>
    </sheetView>
  </sheetViews>
  <sheetFormatPr defaultRowHeight="12.75"/>
  <cols>
    <col min="1" max="1" width="12.42578125" customWidth="1"/>
    <col min="2" max="2" width="41.42578125" customWidth="1"/>
    <col min="3" max="3" width="9.28515625" customWidth="1"/>
    <col min="4" max="4" width="23" customWidth="1"/>
    <col min="5" max="5" width="10.28515625" customWidth="1"/>
    <col min="6" max="6" width="10.42578125" customWidth="1"/>
    <col min="7" max="7" width="10.7109375" customWidth="1"/>
    <col min="8" max="8" width="11.7109375" customWidth="1"/>
    <col min="9" max="9" width="11.85546875" customWidth="1"/>
    <col min="10" max="10" width="12.140625" customWidth="1"/>
    <col min="11" max="11" width="11.5703125" customWidth="1"/>
    <col min="12" max="12" width="11.85546875" customWidth="1"/>
    <col min="13" max="13" width="12.140625" customWidth="1"/>
    <col min="14" max="14" width="10.85546875" customWidth="1"/>
  </cols>
  <sheetData>
    <row r="1" spans="1:13" ht="14.25" customHeight="1"/>
    <row r="3" spans="1:13" ht="18">
      <c r="A3" s="53"/>
      <c r="B3" s="51" t="s">
        <v>0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4"/>
    </row>
    <row r="4" spans="1:13" ht="34.5" customHeight="1">
      <c r="A4" s="54"/>
      <c r="B4" s="52" t="s">
        <v>1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4"/>
    </row>
    <row r="5" spans="1:13" ht="18">
      <c r="A5" s="54"/>
      <c r="B5" s="52" t="s">
        <v>272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4"/>
    </row>
    <row r="6" spans="1:13">
      <c r="A6" s="54"/>
      <c r="B6" s="55" t="s">
        <v>225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4"/>
    </row>
    <row r="7" spans="1:13" ht="54" customHeight="1">
      <c r="A7" s="10" t="s">
        <v>2</v>
      </c>
      <c r="B7" s="10" t="s">
        <v>3</v>
      </c>
      <c r="C7" s="10" t="s">
        <v>4</v>
      </c>
      <c r="D7" s="10" t="s">
        <v>5</v>
      </c>
      <c r="E7" s="10" t="s">
        <v>6</v>
      </c>
      <c r="F7" s="10" t="s">
        <v>7</v>
      </c>
      <c r="G7" s="10" t="s">
        <v>8</v>
      </c>
      <c r="H7" s="56" t="s">
        <v>9</v>
      </c>
      <c r="I7" s="57" t="s">
        <v>10</v>
      </c>
      <c r="J7" s="57" t="s">
        <v>11</v>
      </c>
      <c r="K7" s="57" t="s">
        <v>12</v>
      </c>
      <c r="L7" s="57" t="s">
        <v>13</v>
      </c>
      <c r="M7" s="57" t="s">
        <v>14</v>
      </c>
    </row>
    <row r="8" spans="1:13">
      <c r="A8" s="58">
        <v>1</v>
      </c>
      <c r="B8" s="10">
        <v>2</v>
      </c>
      <c r="C8" s="58">
        <v>3</v>
      </c>
      <c r="D8" s="10">
        <v>4</v>
      </c>
      <c r="E8" s="10">
        <v>5</v>
      </c>
      <c r="F8" s="58">
        <v>6</v>
      </c>
      <c r="G8" s="58">
        <v>7</v>
      </c>
      <c r="H8" s="59">
        <v>8</v>
      </c>
      <c r="I8" s="60">
        <v>10</v>
      </c>
      <c r="J8" s="60">
        <v>11</v>
      </c>
      <c r="K8" s="60">
        <v>12</v>
      </c>
      <c r="L8" s="60">
        <v>13</v>
      </c>
      <c r="M8" s="61">
        <v>14</v>
      </c>
    </row>
    <row r="9" spans="1:13" ht="38.25">
      <c r="A9" s="58"/>
      <c r="B9" s="12" t="s">
        <v>15</v>
      </c>
      <c r="C9" s="58"/>
      <c r="D9" s="13"/>
      <c r="E9" s="13"/>
      <c r="F9" s="58"/>
      <c r="G9" s="58"/>
      <c r="H9" s="62"/>
      <c r="I9" s="63"/>
      <c r="J9" s="63"/>
      <c r="K9" s="63"/>
      <c r="L9" s="63"/>
      <c r="M9" s="64"/>
    </row>
    <row r="10" spans="1:13">
      <c r="A10" s="58"/>
      <c r="B10" s="12" t="s">
        <v>16</v>
      </c>
      <c r="C10" s="58"/>
      <c r="D10" s="13"/>
      <c r="E10" s="13"/>
      <c r="F10" s="58"/>
      <c r="G10" s="58"/>
      <c r="H10" s="62"/>
      <c r="I10" s="63"/>
      <c r="J10" s="63"/>
      <c r="K10" s="63"/>
      <c r="L10" s="63"/>
      <c r="M10" s="64"/>
    </row>
    <row r="11" spans="1:13" ht="25.5">
      <c r="A11" s="58" t="s">
        <v>17</v>
      </c>
      <c r="B11" s="13" t="s">
        <v>18</v>
      </c>
      <c r="C11" s="58" t="s">
        <v>19</v>
      </c>
      <c r="D11" s="13" t="s">
        <v>20</v>
      </c>
      <c r="E11" s="65">
        <v>176.24</v>
      </c>
      <c r="F11" s="66">
        <f>SUM(E11*156/100)</f>
        <v>274.93440000000004</v>
      </c>
      <c r="G11" s="66">
        <v>187.48</v>
      </c>
      <c r="H11" s="67">
        <f t="shared" ref="H11:H21" si="0">SUM(F11*G11/1000)</f>
        <v>51.544701312000008</v>
      </c>
      <c r="I11" s="61">
        <f>F11/4*G11</f>
        <v>12886.175328000001</v>
      </c>
      <c r="J11" s="61">
        <f>F11/4*G11</f>
        <v>12886.175328000001</v>
      </c>
      <c r="K11" s="61">
        <f>F11/4*G11</f>
        <v>12886.175328000001</v>
      </c>
      <c r="L11" s="61">
        <v>0</v>
      </c>
      <c r="M11" s="61">
        <f t="shared" ref="M11:M20" si="1">SUM(I11:L11)</f>
        <v>38658.525984000007</v>
      </c>
    </row>
    <row r="12" spans="1:13" ht="25.5">
      <c r="A12" s="58" t="s">
        <v>17</v>
      </c>
      <c r="B12" s="13" t="s">
        <v>21</v>
      </c>
      <c r="C12" s="58" t="s">
        <v>19</v>
      </c>
      <c r="D12" s="13" t="s">
        <v>22</v>
      </c>
      <c r="E12" s="65">
        <v>704.96</v>
      </c>
      <c r="F12" s="66">
        <f>SUM(E12*104/100)</f>
        <v>733.15839999999992</v>
      </c>
      <c r="G12" s="66">
        <v>187.48</v>
      </c>
      <c r="H12" s="67">
        <v>137.453</v>
      </c>
      <c r="I12" s="61">
        <f>F12/4*G12</f>
        <v>34363.134207999996</v>
      </c>
      <c r="J12" s="61">
        <f>F12/4*G12</f>
        <v>34363.134207999996</v>
      </c>
      <c r="K12" s="61">
        <f>F12/4*G12</f>
        <v>34363.134207999996</v>
      </c>
      <c r="L12" s="61">
        <v>0</v>
      </c>
      <c r="M12" s="61">
        <f t="shared" si="1"/>
        <v>103089.40262399998</v>
      </c>
    </row>
    <row r="13" spans="1:13" ht="25.5">
      <c r="A13" s="58" t="s">
        <v>23</v>
      </c>
      <c r="B13" s="13" t="s">
        <v>24</v>
      </c>
      <c r="C13" s="58" t="s">
        <v>19</v>
      </c>
      <c r="D13" s="13" t="s">
        <v>25</v>
      </c>
      <c r="E13" s="65">
        <f>SUM(E11+E12)</f>
        <v>881.2</v>
      </c>
      <c r="F13" s="66">
        <f>SUM(E13*24/100)</f>
        <v>211.48800000000003</v>
      </c>
      <c r="G13" s="66">
        <v>539.30999999999995</v>
      </c>
      <c r="H13" s="67">
        <f t="shared" si="0"/>
        <v>114.05759328000001</v>
      </c>
      <c r="I13" s="61">
        <f>F13/24*6*G13</f>
        <v>28514.39832</v>
      </c>
      <c r="J13" s="61">
        <f>F13/4*G13</f>
        <v>28514.39832</v>
      </c>
      <c r="K13" s="61">
        <f>F13/4*G13</f>
        <v>28514.39832</v>
      </c>
      <c r="L13" s="61">
        <v>0</v>
      </c>
      <c r="M13" s="61">
        <f t="shared" si="1"/>
        <v>85543.194959999993</v>
      </c>
    </row>
    <row r="14" spans="1:13">
      <c r="A14" s="58" t="s">
        <v>26</v>
      </c>
      <c r="B14" s="13" t="s">
        <v>27</v>
      </c>
      <c r="C14" s="58" t="s">
        <v>28</v>
      </c>
      <c r="D14" s="13" t="s">
        <v>199</v>
      </c>
      <c r="E14" s="65">
        <v>28.8</v>
      </c>
      <c r="F14" s="66">
        <f>SUM(E14/10)</f>
        <v>2.88</v>
      </c>
      <c r="G14" s="66">
        <v>181.91</v>
      </c>
      <c r="H14" s="67">
        <f t="shared" si="0"/>
        <v>0.52390080000000006</v>
      </c>
      <c r="I14" s="61">
        <v>0</v>
      </c>
      <c r="J14" s="61">
        <f>F14*G14</f>
        <v>523.9008</v>
      </c>
      <c r="K14" s="61">
        <v>0</v>
      </c>
      <c r="L14" s="61">
        <v>0</v>
      </c>
      <c r="M14" s="61">
        <f t="shared" si="1"/>
        <v>523.9008</v>
      </c>
    </row>
    <row r="15" spans="1:13">
      <c r="A15" s="58" t="s">
        <v>29</v>
      </c>
      <c r="B15" s="13" t="s">
        <v>30</v>
      </c>
      <c r="C15" s="58" t="s">
        <v>19</v>
      </c>
      <c r="D15" s="13" t="s">
        <v>200</v>
      </c>
      <c r="E15" s="65">
        <v>17.5</v>
      </c>
      <c r="F15" s="66">
        <f>SUM(E15*12/100)</f>
        <v>2.1</v>
      </c>
      <c r="G15" s="66">
        <v>232.92</v>
      </c>
      <c r="H15" s="67">
        <f t="shared" si="0"/>
        <v>0.48913200000000001</v>
      </c>
      <c r="I15" s="61">
        <f>F15/12*3*G15</f>
        <v>122.283</v>
      </c>
      <c r="J15" s="61">
        <f>F15/4*G15</f>
        <v>122.283</v>
      </c>
      <c r="K15" s="61">
        <f>F15/4*G15</f>
        <v>122.283</v>
      </c>
      <c r="L15" s="61">
        <v>0</v>
      </c>
      <c r="M15" s="61">
        <f t="shared" si="1"/>
        <v>366.84899999999999</v>
      </c>
    </row>
    <row r="16" spans="1:13">
      <c r="A16" s="58" t="s">
        <v>31</v>
      </c>
      <c r="B16" s="13" t="s">
        <v>32</v>
      </c>
      <c r="C16" s="58" t="s">
        <v>19</v>
      </c>
      <c r="D16" s="13" t="s">
        <v>229</v>
      </c>
      <c r="E16" s="65">
        <v>5.94</v>
      </c>
      <c r="F16" s="66">
        <f>SUM(E16*6/100)</f>
        <v>0.35639999999999999</v>
      </c>
      <c r="G16" s="66">
        <v>231.03</v>
      </c>
      <c r="H16" s="67">
        <f t="shared" si="0"/>
        <v>8.2339091999999989E-2</v>
      </c>
      <c r="I16" s="61">
        <f>F16/12*3*G16</f>
        <v>20.584772999999998</v>
      </c>
      <c r="J16" s="61">
        <f>F16/4*G16</f>
        <v>20.584772999999998</v>
      </c>
      <c r="K16" s="61">
        <f>F16/4*G16</f>
        <v>20.584772999999998</v>
      </c>
      <c r="L16" s="61">
        <v>0</v>
      </c>
      <c r="M16" s="61">
        <f t="shared" si="1"/>
        <v>61.754318999999995</v>
      </c>
    </row>
    <row r="17" spans="1:13">
      <c r="A17" s="58" t="s">
        <v>33</v>
      </c>
      <c r="B17" s="13" t="s">
        <v>34</v>
      </c>
      <c r="C17" s="58" t="s">
        <v>35</v>
      </c>
      <c r="D17" s="13" t="s">
        <v>199</v>
      </c>
      <c r="E17" s="65">
        <v>376</v>
      </c>
      <c r="F17" s="66">
        <f>SUM(E17/100)</f>
        <v>3.76</v>
      </c>
      <c r="G17" s="66">
        <v>287.83999999999997</v>
      </c>
      <c r="H17" s="67">
        <f t="shared" si="0"/>
        <v>1.0822783999999999</v>
      </c>
      <c r="I17" s="61">
        <v>0</v>
      </c>
      <c r="J17" s="61">
        <f>F17*G17</f>
        <v>1082.2783999999999</v>
      </c>
      <c r="K17" s="61">
        <v>0</v>
      </c>
      <c r="L17" s="61">
        <v>0</v>
      </c>
      <c r="M17" s="61">
        <f t="shared" si="1"/>
        <v>1082.2783999999999</v>
      </c>
    </row>
    <row r="18" spans="1:13">
      <c r="A18" s="58" t="s">
        <v>36</v>
      </c>
      <c r="B18" s="13" t="s">
        <v>37</v>
      </c>
      <c r="C18" s="58" t="s">
        <v>35</v>
      </c>
      <c r="D18" s="13" t="s">
        <v>199</v>
      </c>
      <c r="E18" s="68">
        <v>60.4</v>
      </c>
      <c r="F18" s="66">
        <f>SUM(E18/100)</f>
        <v>0.60399999999999998</v>
      </c>
      <c r="G18" s="66">
        <v>47.34</v>
      </c>
      <c r="H18" s="67">
        <f t="shared" si="0"/>
        <v>2.8593360000000002E-2</v>
      </c>
      <c r="I18" s="61">
        <v>0</v>
      </c>
      <c r="J18" s="61">
        <f>F18*G18</f>
        <v>28.593360000000001</v>
      </c>
      <c r="K18" s="61">
        <v>0</v>
      </c>
      <c r="L18" s="61">
        <v>0</v>
      </c>
      <c r="M18" s="61">
        <f t="shared" si="1"/>
        <v>28.593360000000001</v>
      </c>
    </row>
    <row r="19" spans="1:13">
      <c r="A19" s="58" t="s">
        <v>210</v>
      </c>
      <c r="B19" s="13" t="s">
        <v>211</v>
      </c>
      <c r="C19" s="58" t="s">
        <v>35</v>
      </c>
      <c r="D19" s="13" t="s">
        <v>54</v>
      </c>
      <c r="E19" s="69">
        <v>25</v>
      </c>
      <c r="F19" s="70">
        <f>E19/100</f>
        <v>0.25</v>
      </c>
      <c r="G19" s="66">
        <v>416.62</v>
      </c>
      <c r="H19" s="67">
        <f>F19*G19/1000</f>
        <v>0.104155</v>
      </c>
      <c r="I19" s="61">
        <v>0</v>
      </c>
      <c r="J19" s="61">
        <f>F19*G19</f>
        <v>104.155</v>
      </c>
      <c r="K19" s="61">
        <v>0</v>
      </c>
      <c r="L19" s="61">
        <v>0</v>
      </c>
      <c r="M19" s="61">
        <f t="shared" si="1"/>
        <v>104.155</v>
      </c>
    </row>
    <row r="20" spans="1:13" ht="25.5">
      <c r="A20" s="58" t="s">
        <v>209</v>
      </c>
      <c r="B20" s="13" t="s">
        <v>212</v>
      </c>
      <c r="C20" s="58" t="s">
        <v>35</v>
      </c>
      <c r="D20" s="13" t="s">
        <v>199</v>
      </c>
      <c r="E20" s="68">
        <v>23.75</v>
      </c>
      <c r="F20" s="66">
        <f>E20/100</f>
        <v>0.23749999999999999</v>
      </c>
      <c r="G20" s="66">
        <v>231.03</v>
      </c>
      <c r="H20" s="67">
        <f>F20*G20/1000</f>
        <v>5.4869624999999998E-2</v>
      </c>
      <c r="I20" s="61">
        <v>0</v>
      </c>
      <c r="J20" s="61">
        <f>F20*G20</f>
        <v>54.869624999999999</v>
      </c>
      <c r="K20" s="61">
        <v>0</v>
      </c>
      <c r="L20" s="61">
        <v>0</v>
      </c>
      <c r="M20" s="61">
        <f t="shared" si="1"/>
        <v>54.869624999999999</v>
      </c>
    </row>
    <row r="21" spans="1:13">
      <c r="A21" s="58" t="s">
        <v>38</v>
      </c>
      <c r="B21" s="13" t="s">
        <v>39</v>
      </c>
      <c r="C21" s="58" t="s">
        <v>35</v>
      </c>
      <c r="D21" s="13" t="s">
        <v>199</v>
      </c>
      <c r="E21" s="65">
        <v>10.63</v>
      </c>
      <c r="F21" s="66">
        <f>SUM(E21/100)</f>
        <v>0.10630000000000001</v>
      </c>
      <c r="G21" s="66">
        <v>556.74</v>
      </c>
      <c r="H21" s="67">
        <f t="shared" si="0"/>
        <v>5.9181462000000004E-2</v>
      </c>
      <c r="I21" s="61">
        <v>0</v>
      </c>
      <c r="J21" s="61">
        <f>F21*G21</f>
        <v>59.181462000000003</v>
      </c>
      <c r="K21" s="61">
        <v>0</v>
      </c>
      <c r="L21" s="61">
        <v>0</v>
      </c>
      <c r="M21" s="61">
        <f>SUM(I21:L21)</f>
        <v>59.181462000000003</v>
      </c>
    </row>
    <row r="22" spans="1:13" s="21" customFormat="1">
      <c r="A22" s="71"/>
      <c r="B22" s="22" t="s">
        <v>40</v>
      </c>
      <c r="C22" s="72"/>
      <c r="D22" s="22"/>
      <c r="E22" s="73"/>
      <c r="F22" s="74"/>
      <c r="G22" s="74"/>
      <c r="H22" s="75">
        <f>SUM(H11:H21)</f>
        <v>305.47974433099995</v>
      </c>
      <c r="I22" s="76"/>
      <c r="J22" s="76"/>
      <c r="K22" s="76"/>
      <c r="L22" s="76"/>
      <c r="M22" s="76">
        <f>SUM(M11:M21)</f>
        <v>229572.70553399998</v>
      </c>
    </row>
    <row r="23" spans="1:13">
      <c r="A23" s="58"/>
      <c r="B23" s="14" t="s">
        <v>41</v>
      </c>
      <c r="C23" s="58"/>
      <c r="D23" s="13"/>
      <c r="E23" s="65"/>
      <c r="F23" s="66"/>
      <c r="G23" s="66"/>
      <c r="H23" s="67"/>
      <c r="I23" s="61"/>
      <c r="J23" s="61"/>
      <c r="K23" s="61"/>
      <c r="L23" s="61"/>
      <c r="M23" s="61"/>
    </row>
    <row r="24" spans="1:13" ht="25.5" customHeight="1">
      <c r="A24" s="58" t="s">
        <v>42</v>
      </c>
      <c r="B24" s="13" t="s">
        <v>43</v>
      </c>
      <c r="C24" s="58" t="s">
        <v>47</v>
      </c>
      <c r="D24" s="13" t="s">
        <v>44</v>
      </c>
      <c r="E24" s="66">
        <v>357.22</v>
      </c>
      <c r="F24" s="66">
        <f>SUM(E24*52/1000)</f>
        <v>18.575440000000004</v>
      </c>
      <c r="G24" s="66">
        <v>166.65</v>
      </c>
      <c r="H24" s="67">
        <f t="shared" ref="H24:H36" si="2">SUM(F24*G24/1000)</f>
        <v>3.0955970760000011</v>
      </c>
      <c r="I24" s="61">
        <v>0</v>
      </c>
      <c r="J24" s="61">
        <f>E24*26*G24/1000</f>
        <v>1547.7985380000002</v>
      </c>
      <c r="K24" s="61">
        <f>E24*26*G24/1000</f>
        <v>1547.7985380000002</v>
      </c>
      <c r="L24" s="61">
        <v>0</v>
      </c>
      <c r="M24" s="61">
        <f>SUM(I24:L24)</f>
        <v>3095.5970760000005</v>
      </c>
    </row>
    <row r="25" spans="1:13" ht="38.25" customHeight="1">
      <c r="A25" s="58" t="s">
        <v>45</v>
      </c>
      <c r="B25" s="13" t="s">
        <v>46</v>
      </c>
      <c r="C25" s="58" t="s">
        <v>47</v>
      </c>
      <c r="D25" s="13" t="s">
        <v>48</v>
      </c>
      <c r="E25" s="66">
        <v>475.06</v>
      </c>
      <c r="F25" s="66">
        <f>SUM(E25*78/1000)</f>
        <v>37.054679999999998</v>
      </c>
      <c r="G25" s="66">
        <v>276.48</v>
      </c>
      <c r="H25" s="67">
        <f t="shared" si="2"/>
        <v>10.244877926400001</v>
      </c>
      <c r="I25" s="61">
        <v>0</v>
      </c>
      <c r="J25" s="61">
        <f>E25*39*G25/1000</f>
        <v>5122.4389632000002</v>
      </c>
      <c r="K25" s="61">
        <f>E25*39*G25/1000</f>
        <v>5122.4389632000002</v>
      </c>
      <c r="L25" s="61">
        <v>0</v>
      </c>
      <c r="M25" s="61">
        <f>SUM(I25:L25)</f>
        <v>10244.8779264</v>
      </c>
    </row>
    <row r="26" spans="1:13" hidden="1">
      <c r="A26" s="58" t="s">
        <v>49</v>
      </c>
      <c r="B26" s="13" t="s">
        <v>50</v>
      </c>
      <c r="C26" s="58" t="s">
        <v>47</v>
      </c>
      <c r="D26" s="13" t="s">
        <v>51</v>
      </c>
      <c r="E26" s="65">
        <v>143.20000000000002</v>
      </c>
      <c r="F26" s="66">
        <v>0</v>
      </c>
      <c r="G26" s="66">
        <v>293.27999999999997</v>
      </c>
      <c r="H26" s="67">
        <f t="shared" si="2"/>
        <v>0</v>
      </c>
      <c r="I26" s="61"/>
      <c r="J26" s="61"/>
      <c r="K26" s="61"/>
      <c r="L26" s="61"/>
      <c r="M26" s="61"/>
    </row>
    <row r="27" spans="1:13">
      <c r="A27" s="58" t="s">
        <v>52</v>
      </c>
      <c r="B27" s="13" t="s">
        <v>53</v>
      </c>
      <c r="C27" s="58" t="s">
        <v>47</v>
      </c>
      <c r="D27" s="13" t="s">
        <v>54</v>
      </c>
      <c r="E27" s="66">
        <v>357.22</v>
      </c>
      <c r="F27" s="66">
        <f>SUM(E27/1000)</f>
        <v>0.35722000000000004</v>
      </c>
      <c r="G27" s="66">
        <v>3228.73</v>
      </c>
      <c r="H27" s="67">
        <f t="shared" si="2"/>
        <v>1.1533669306000001</v>
      </c>
      <c r="I27" s="61">
        <v>0</v>
      </c>
      <c r="J27" s="61">
        <f>F27*G27</f>
        <v>1153.3669306000002</v>
      </c>
      <c r="K27" s="61">
        <v>0</v>
      </c>
      <c r="L27" s="61">
        <v>0</v>
      </c>
      <c r="M27" s="61">
        <f>SUM(I27:L27)</f>
        <v>1153.3669306000002</v>
      </c>
    </row>
    <row r="28" spans="1:13">
      <c r="A28" s="58" t="s">
        <v>226</v>
      </c>
      <c r="B28" s="13" t="s">
        <v>227</v>
      </c>
      <c r="C28" s="58" t="s">
        <v>122</v>
      </c>
      <c r="D28" s="13" t="s">
        <v>228</v>
      </c>
      <c r="E28" s="66">
        <v>5</v>
      </c>
      <c r="F28" s="66">
        <f>E28*155/100</f>
        <v>7.75</v>
      </c>
      <c r="G28" s="66">
        <v>1391.86</v>
      </c>
      <c r="H28" s="67">
        <f>G28*F28/1000</f>
        <v>10.786914999999999</v>
      </c>
      <c r="I28" s="61">
        <v>0</v>
      </c>
      <c r="J28" s="61">
        <f>E28*77.5*G28/100</f>
        <v>5393.4575000000004</v>
      </c>
      <c r="K28" s="61">
        <f>E28*77.5*G28/100</f>
        <v>5393.4575000000004</v>
      </c>
      <c r="L28" s="61">
        <v>0</v>
      </c>
      <c r="M28" s="61">
        <f>SUM(I28:L28)</f>
        <v>10786.915000000001</v>
      </c>
    </row>
    <row r="29" spans="1:13">
      <c r="A29" s="58" t="s">
        <v>55</v>
      </c>
      <c r="B29" s="13" t="s">
        <v>56</v>
      </c>
      <c r="C29" s="58" t="s">
        <v>57</v>
      </c>
      <c r="D29" s="13" t="s">
        <v>58</v>
      </c>
      <c r="E29" s="77">
        <v>0.33333333333333331</v>
      </c>
      <c r="F29" s="66" t="s">
        <v>59</v>
      </c>
      <c r="G29" s="66">
        <v>60.6</v>
      </c>
      <c r="H29" s="67">
        <f>SUM(G29*155/3/1000)</f>
        <v>3.1309999999999998</v>
      </c>
      <c r="I29" s="61">
        <v>0</v>
      </c>
      <c r="J29" s="61">
        <f>E29*77.5*G29</f>
        <v>1565.5</v>
      </c>
      <c r="K29" s="61">
        <f>E29*77.5*G29</f>
        <v>1565.5</v>
      </c>
      <c r="L29" s="61">
        <v>0</v>
      </c>
      <c r="M29" s="61">
        <f>SUM(I29:L29)</f>
        <v>3131</v>
      </c>
    </row>
    <row r="30" spans="1:13" ht="12.75" customHeight="1">
      <c r="A30" s="58" t="s">
        <v>60</v>
      </c>
      <c r="B30" s="13" t="s">
        <v>61</v>
      </c>
      <c r="C30" s="58" t="s">
        <v>62</v>
      </c>
      <c r="D30" s="13" t="s">
        <v>63</v>
      </c>
      <c r="E30" s="78">
        <v>0.1</v>
      </c>
      <c r="F30" s="66">
        <f>SUM(E30*365)</f>
        <v>36.5</v>
      </c>
      <c r="G30" s="66">
        <v>157.18</v>
      </c>
      <c r="H30" s="67">
        <f t="shared" si="2"/>
        <v>5.737070000000001</v>
      </c>
      <c r="I30" s="61">
        <f>F30/12*3*G30</f>
        <v>1434.2675000000002</v>
      </c>
      <c r="J30" s="61">
        <f>F30/4*G30</f>
        <v>1434.2675000000002</v>
      </c>
      <c r="K30" s="61">
        <f>F30/4*G30</f>
        <v>1434.2675000000002</v>
      </c>
      <c r="L30" s="61">
        <v>0</v>
      </c>
      <c r="M30" s="61">
        <f>SUM(I30:L30)</f>
        <v>4302.8025000000007</v>
      </c>
    </row>
    <row r="31" spans="1:13" hidden="1">
      <c r="A31" s="58" t="s">
        <v>64</v>
      </c>
      <c r="B31" s="13" t="s">
        <v>65</v>
      </c>
      <c r="C31" s="58" t="s">
        <v>47</v>
      </c>
      <c r="D31" s="13" t="s">
        <v>66</v>
      </c>
      <c r="E31" s="65"/>
      <c r="F31" s="66"/>
      <c r="G31" s="66">
        <v>169.95</v>
      </c>
      <c r="H31" s="67">
        <f t="shared" si="2"/>
        <v>0</v>
      </c>
      <c r="I31" s="61"/>
      <c r="J31" s="61"/>
      <c r="K31" s="61"/>
      <c r="L31" s="61"/>
      <c r="M31" s="61"/>
    </row>
    <row r="32" spans="1:13" hidden="1">
      <c r="A32" s="58" t="s">
        <v>67</v>
      </c>
      <c r="B32" s="13" t="s">
        <v>68</v>
      </c>
      <c r="C32" s="58" t="s">
        <v>47</v>
      </c>
      <c r="D32" s="13" t="s">
        <v>66</v>
      </c>
      <c r="E32" s="65"/>
      <c r="F32" s="66"/>
      <c r="G32" s="66">
        <v>1009.42</v>
      </c>
      <c r="H32" s="67">
        <f t="shared" si="2"/>
        <v>0</v>
      </c>
      <c r="I32" s="61"/>
      <c r="J32" s="61"/>
      <c r="K32" s="61"/>
      <c r="L32" s="61"/>
      <c r="M32" s="61"/>
    </row>
    <row r="33" spans="1:13" hidden="1">
      <c r="A33" s="58" t="s">
        <v>69</v>
      </c>
      <c r="B33" s="13" t="s">
        <v>70</v>
      </c>
      <c r="C33" s="58" t="s">
        <v>62</v>
      </c>
      <c r="D33" s="13" t="s">
        <v>71</v>
      </c>
      <c r="E33" s="65"/>
      <c r="F33" s="66"/>
      <c r="G33" s="66">
        <v>1.6</v>
      </c>
      <c r="H33" s="67">
        <f t="shared" si="2"/>
        <v>0</v>
      </c>
      <c r="I33" s="61"/>
      <c r="J33" s="61"/>
      <c r="K33" s="61"/>
      <c r="L33" s="61"/>
      <c r="M33" s="61"/>
    </row>
    <row r="34" spans="1:13" ht="12.75" customHeight="1">
      <c r="A34" s="58" t="s">
        <v>72</v>
      </c>
      <c r="B34" s="13" t="s">
        <v>73</v>
      </c>
      <c r="C34" s="58" t="s">
        <v>62</v>
      </c>
      <c r="D34" s="13" t="s">
        <v>71</v>
      </c>
      <c r="E34" s="65"/>
      <c r="F34" s="66">
        <v>3</v>
      </c>
      <c r="G34" s="66">
        <v>204.52</v>
      </c>
      <c r="H34" s="67">
        <f t="shared" si="2"/>
        <v>0.61356000000000011</v>
      </c>
      <c r="I34" s="61">
        <v>0</v>
      </c>
      <c r="J34" s="61">
        <v>0</v>
      </c>
      <c r="K34" s="61">
        <v>0</v>
      </c>
      <c r="L34" s="61">
        <v>0</v>
      </c>
      <c r="M34" s="61">
        <f>SUM(I34:L34)</f>
        <v>0</v>
      </c>
    </row>
    <row r="35" spans="1:13" ht="13.5" customHeight="1">
      <c r="A35" s="58" t="s">
        <v>74</v>
      </c>
      <c r="B35" s="13" t="s">
        <v>75</v>
      </c>
      <c r="C35" s="58" t="s">
        <v>76</v>
      </c>
      <c r="D35" s="13" t="s">
        <v>71</v>
      </c>
      <c r="E35" s="65"/>
      <c r="F35" s="66">
        <v>2</v>
      </c>
      <c r="G35" s="66">
        <v>1214.74</v>
      </c>
      <c r="H35" s="67">
        <f t="shared" si="2"/>
        <v>2.4294799999999999</v>
      </c>
      <c r="I35" s="61">
        <v>0</v>
      </c>
      <c r="J35" s="61">
        <v>0</v>
      </c>
      <c r="K35" s="61">
        <v>0</v>
      </c>
      <c r="L35" s="61">
        <v>0</v>
      </c>
      <c r="M35" s="61">
        <f>SUM(I35:L35)</f>
        <v>0</v>
      </c>
    </row>
    <row r="36" spans="1:13">
      <c r="A36" s="58"/>
      <c r="B36" s="79" t="s">
        <v>77</v>
      </c>
      <c r="C36" s="58" t="s">
        <v>78</v>
      </c>
      <c r="D36" s="79" t="s">
        <v>63</v>
      </c>
      <c r="E36" s="65">
        <v>5816.5</v>
      </c>
      <c r="F36" s="66">
        <f>SUM(E36*12)</f>
        <v>69798</v>
      </c>
      <c r="G36" s="66">
        <v>4.72</v>
      </c>
      <c r="H36" s="67">
        <f t="shared" si="2"/>
        <v>329.44655999999998</v>
      </c>
      <c r="I36" s="61">
        <f>E36*3*G36</f>
        <v>82361.64</v>
      </c>
      <c r="J36" s="61">
        <f>F36/4*G36</f>
        <v>82361.64</v>
      </c>
      <c r="K36" s="61">
        <f>F36/4*G36</f>
        <v>82361.64</v>
      </c>
      <c r="L36" s="61">
        <v>0</v>
      </c>
      <c r="M36" s="61">
        <f>SUM(I36:L36)</f>
        <v>247084.91999999998</v>
      </c>
    </row>
    <row r="37" spans="1:13" s="21" customFormat="1">
      <c r="A37" s="71"/>
      <c r="B37" s="22" t="s">
        <v>40</v>
      </c>
      <c r="C37" s="72"/>
      <c r="D37" s="22"/>
      <c r="E37" s="73"/>
      <c r="F37" s="74"/>
      <c r="G37" s="74"/>
      <c r="H37" s="80">
        <f>SUM(H24:H36)</f>
        <v>366.63842693300001</v>
      </c>
      <c r="I37" s="76"/>
      <c r="J37" s="76"/>
      <c r="K37" s="76"/>
      <c r="L37" s="76"/>
      <c r="M37" s="76">
        <f>SUM(M24:M36)</f>
        <v>279799.47943299997</v>
      </c>
    </row>
    <row r="38" spans="1:13">
      <c r="A38" s="58"/>
      <c r="B38" s="14" t="s">
        <v>80</v>
      </c>
      <c r="C38" s="58"/>
      <c r="D38" s="13"/>
      <c r="E38" s="65"/>
      <c r="F38" s="66"/>
      <c r="G38" s="66"/>
      <c r="H38" s="67" t="s">
        <v>79</v>
      </c>
      <c r="I38" s="61"/>
      <c r="J38" s="61"/>
      <c r="K38" s="61"/>
      <c r="L38" s="61"/>
      <c r="M38" s="61"/>
    </row>
    <row r="39" spans="1:13" ht="25.5">
      <c r="A39" s="58" t="s">
        <v>74</v>
      </c>
      <c r="B39" s="15" t="s">
        <v>81</v>
      </c>
      <c r="C39" s="58" t="s">
        <v>76</v>
      </c>
      <c r="D39" s="13"/>
      <c r="E39" s="65"/>
      <c r="F39" s="66">
        <v>10</v>
      </c>
      <c r="G39" s="66">
        <v>1632.6</v>
      </c>
      <c r="H39" s="67">
        <f t="shared" ref="H39:H51" si="3">SUM(F39*G39/1000)</f>
        <v>16.326000000000001</v>
      </c>
      <c r="I39" s="61">
        <f>5*G39</f>
        <v>8163</v>
      </c>
      <c r="J39" s="61">
        <v>0</v>
      </c>
      <c r="K39" s="61">
        <v>0</v>
      </c>
      <c r="L39" s="61">
        <v>0</v>
      </c>
      <c r="M39" s="61">
        <f>SUM(I39:L39)</f>
        <v>8163</v>
      </c>
    </row>
    <row r="40" spans="1:13" hidden="1">
      <c r="A40" s="58" t="s">
        <v>82</v>
      </c>
      <c r="B40" s="13" t="s">
        <v>83</v>
      </c>
      <c r="C40" s="58" t="s">
        <v>62</v>
      </c>
      <c r="D40" s="13"/>
      <c r="E40" s="65"/>
      <c r="F40" s="66">
        <v>0</v>
      </c>
      <c r="G40" s="66">
        <v>69.239999999999995</v>
      </c>
      <c r="H40" s="67">
        <f t="shared" si="3"/>
        <v>0</v>
      </c>
      <c r="I40" s="61"/>
      <c r="J40" s="61"/>
      <c r="K40" s="61"/>
      <c r="L40" s="61"/>
      <c r="M40" s="61"/>
    </row>
    <row r="41" spans="1:13" s="1" customFormat="1">
      <c r="A41" s="81" t="s">
        <v>84</v>
      </c>
      <c r="B41" s="15" t="s">
        <v>85</v>
      </c>
      <c r="C41" s="81" t="s">
        <v>86</v>
      </c>
      <c r="D41" s="15" t="s">
        <v>230</v>
      </c>
      <c r="E41" s="82">
        <v>469.73</v>
      </c>
      <c r="F41" s="82">
        <f>SUM(E41*30/1000)</f>
        <v>14.091900000000001</v>
      </c>
      <c r="G41" s="82">
        <v>2247.8000000000002</v>
      </c>
      <c r="H41" s="67">
        <f t="shared" si="3"/>
        <v>31.675772820000006</v>
      </c>
      <c r="I41" s="83">
        <f>E41*15*G41/1000</f>
        <v>15837.886410000003</v>
      </c>
      <c r="J41" s="83">
        <v>0</v>
      </c>
      <c r="K41" s="83">
        <v>0</v>
      </c>
      <c r="L41" s="83">
        <v>0</v>
      </c>
      <c r="M41" s="61">
        <f>SUM(I41:L41)</f>
        <v>15837.886410000003</v>
      </c>
    </row>
    <row r="42" spans="1:13" hidden="1">
      <c r="A42" s="58" t="s">
        <v>87</v>
      </c>
      <c r="B42" s="13" t="s">
        <v>88</v>
      </c>
      <c r="C42" s="58" t="s">
        <v>86</v>
      </c>
      <c r="D42" s="13" t="s">
        <v>89</v>
      </c>
      <c r="E42" s="65"/>
      <c r="F42" s="82">
        <f>SUM(E42*50/1000)</f>
        <v>0</v>
      </c>
      <c r="G42" s="66">
        <v>39.340000000000003</v>
      </c>
      <c r="H42" s="67">
        <f t="shared" si="3"/>
        <v>0</v>
      </c>
      <c r="I42" s="61"/>
      <c r="J42" s="61"/>
      <c r="K42" s="61"/>
      <c r="L42" s="61"/>
      <c r="M42" s="61"/>
    </row>
    <row r="43" spans="1:13">
      <c r="A43" s="58" t="s">
        <v>74</v>
      </c>
      <c r="B43" s="13" t="s">
        <v>207</v>
      </c>
      <c r="C43" s="58" t="s">
        <v>146</v>
      </c>
      <c r="D43" s="13" t="s">
        <v>71</v>
      </c>
      <c r="E43" s="65"/>
      <c r="F43" s="82">
        <v>57.5</v>
      </c>
      <c r="G43" s="66">
        <v>199.44</v>
      </c>
      <c r="H43" s="67">
        <f>G43*F43/1000</f>
        <v>11.467799999999999</v>
      </c>
      <c r="I43" s="61">
        <f>57.5*G43</f>
        <v>11467.8</v>
      </c>
      <c r="J43" s="61">
        <v>0</v>
      </c>
      <c r="K43" s="61">
        <v>0</v>
      </c>
      <c r="L43" s="61">
        <v>0</v>
      </c>
      <c r="M43" s="61">
        <f>SUM(I43:L43)</f>
        <v>11467.8</v>
      </c>
    </row>
    <row r="44" spans="1:13" ht="24.75" customHeight="1">
      <c r="A44" s="58" t="s">
        <v>90</v>
      </c>
      <c r="B44" s="13" t="s">
        <v>91</v>
      </c>
      <c r="C44" s="58" t="s">
        <v>86</v>
      </c>
      <c r="D44" s="13" t="s">
        <v>92</v>
      </c>
      <c r="E44" s="66">
        <v>475.06</v>
      </c>
      <c r="F44" s="82">
        <f>SUM(E44*155/1000)</f>
        <v>73.634299999999996</v>
      </c>
      <c r="G44" s="66">
        <v>374.95</v>
      </c>
      <c r="H44" s="67">
        <f t="shared" si="3"/>
        <v>27.609180784999996</v>
      </c>
      <c r="I44" s="61">
        <f>E44*77.5*G44/1000</f>
        <v>13804.5903925</v>
      </c>
      <c r="J44" s="61">
        <v>0</v>
      </c>
      <c r="K44" s="61">
        <v>0</v>
      </c>
      <c r="L44" s="61">
        <v>0</v>
      </c>
      <c r="M44" s="61">
        <f>SUM(I44:L44)</f>
        <v>13804.5903925</v>
      </c>
    </row>
    <row r="45" spans="1:13" hidden="1">
      <c r="A45" s="58"/>
      <c r="B45" s="13" t="s">
        <v>93</v>
      </c>
      <c r="C45" s="58" t="s">
        <v>76</v>
      </c>
      <c r="D45" s="13"/>
      <c r="E45" s="65"/>
      <c r="F45" s="82">
        <f>SUM(E45*155/1000)</f>
        <v>0</v>
      </c>
      <c r="G45" s="66">
        <v>707.87</v>
      </c>
      <c r="H45" s="67">
        <f t="shared" si="3"/>
        <v>0</v>
      </c>
      <c r="I45" s="61"/>
      <c r="J45" s="61"/>
      <c r="K45" s="61"/>
      <c r="L45" s="61"/>
      <c r="M45" s="61"/>
    </row>
    <row r="46" spans="1:13" hidden="1">
      <c r="A46" s="58"/>
      <c r="B46" s="13" t="s">
        <v>94</v>
      </c>
      <c r="C46" s="58" t="s">
        <v>76</v>
      </c>
      <c r="D46" s="13"/>
      <c r="E46" s="65"/>
      <c r="F46" s="82">
        <f>SUM(E46*155/1000)</f>
        <v>0</v>
      </c>
      <c r="G46" s="66">
        <v>460</v>
      </c>
      <c r="H46" s="67">
        <f t="shared" si="3"/>
        <v>0</v>
      </c>
      <c r="I46" s="61"/>
      <c r="J46" s="61"/>
      <c r="K46" s="61"/>
      <c r="L46" s="61"/>
      <c r="M46" s="61"/>
    </row>
    <row r="47" spans="1:13" ht="38.25" hidden="1">
      <c r="A47" s="58" t="s">
        <v>95</v>
      </c>
      <c r="B47" s="13" t="s">
        <v>96</v>
      </c>
      <c r="C47" s="58" t="s">
        <v>47</v>
      </c>
      <c r="D47" s="13" t="s">
        <v>97</v>
      </c>
      <c r="E47" s="65">
        <v>0</v>
      </c>
      <c r="F47" s="82">
        <f>SUM(E47*155/1000)</f>
        <v>0</v>
      </c>
      <c r="G47" s="66">
        <v>5155.17</v>
      </c>
      <c r="H47" s="67">
        <f t="shared" si="3"/>
        <v>0</v>
      </c>
      <c r="I47" s="61"/>
      <c r="J47" s="61"/>
      <c r="K47" s="61"/>
      <c r="L47" s="61"/>
      <c r="M47" s="61"/>
    </row>
    <row r="48" spans="1:13" ht="51" customHeight="1">
      <c r="A48" s="58" t="s">
        <v>95</v>
      </c>
      <c r="B48" s="13" t="s">
        <v>98</v>
      </c>
      <c r="C48" s="58" t="s">
        <v>47</v>
      </c>
      <c r="D48" s="13" t="s">
        <v>231</v>
      </c>
      <c r="E48" s="66">
        <v>40.6</v>
      </c>
      <c r="F48" s="82">
        <f>SUM(E48*35/1000)</f>
        <v>1.421</v>
      </c>
      <c r="G48" s="66">
        <v>6203.7</v>
      </c>
      <c r="H48" s="67">
        <f t="shared" si="3"/>
        <v>8.8154577000000014</v>
      </c>
      <c r="I48" s="61">
        <f>E48*17.5*G48/1000</f>
        <v>4407.7288499999995</v>
      </c>
      <c r="J48" s="61">
        <v>0</v>
      </c>
      <c r="K48" s="61">
        <v>0</v>
      </c>
      <c r="L48" s="61">
        <v>0</v>
      </c>
      <c r="M48" s="61">
        <f>SUM(I48:L48)</f>
        <v>4407.7288499999995</v>
      </c>
    </row>
    <row r="49" spans="1:13" ht="12.75" customHeight="1">
      <c r="A49" s="58" t="s">
        <v>99</v>
      </c>
      <c r="B49" s="13" t="s">
        <v>100</v>
      </c>
      <c r="C49" s="58" t="s">
        <v>47</v>
      </c>
      <c r="D49" s="13" t="s">
        <v>101</v>
      </c>
      <c r="E49" s="66">
        <v>167.03</v>
      </c>
      <c r="F49" s="82">
        <f>SUM(E49*45/1000)</f>
        <v>7.5163500000000001</v>
      </c>
      <c r="G49" s="66">
        <v>458.28</v>
      </c>
      <c r="H49" s="67">
        <f t="shared" si="3"/>
        <v>3.4445928779999999</v>
      </c>
      <c r="I49" s="61">
        <f>E49*23*G49/1000</f>
        <v>1760.5696931999998</v>
      </c>
      <c r="J49" s="61">
        <v>0</v>
      </c>
      <c r="K49" s="61">
        <v>0</v>
      </c>
      <c r="L49" s="61">
        <v>0</v>
      </c>
      <c r="M49" s="61">
        <f>SUM(I49:L49)</f>
        <v>1760.5696931999998</v>
      </c>
    </row>
    <row r="50" spans="1:13" s="2" customFormat="1">
      <c r="A50" s="81"/>
      <c r="B50" s="15" t="s">
        <v>102</v>
      </c>
      <c r="C50" s="81" t="s">
        <v>62</v>
      </c>
      <c r="D50" s="15"/>
      <c r="E50" s="78"/>
      <c r="F50" s="82">
        <v>1.2</v>
      </c>
      <c r="G50" s="82">
        <v>853.06</v>
      </c>
      <c r="H50" s="67">
        <f t="shared" si="3"/>
        <v>1.0236719999999999</v>
      </c>
      <c r="I50" s="83">
        <f>0.6*G50</f>
        <v>511.83599999999996</v>
      </c>
      <c r="J50" s="83">
        <v>0</v>
      </c>
      <c r="K50" s="83">
        <v>0</v>
      </c>
      <c r="L50" s="83">
        <v>0</v>
      </c>
      <c r="M50" s="61">
        <f>SUM(I50:L50)</f>
        <v>511.83599999999996</v>
      </c>
    </row>
    <row r="51" spans="1:13" hidden="1">
      <c r="A51" s="58" t="s">
        <v>84</v>
      </c>
      <c r="B51" s="13" t="s">
        <v>103</v>
      </c>
      <c r="C51" s="58" t="s">
        <v>47</v>
      </c>
      <c r="D51" s="13"/>
      <c r="E51" s="65"/>
      <c r="F51" s="66"/>
      <c r="G51" s="66">
        <v>1481.29</v>
      </c>
      <c r="H51" s="67">
        <f t="shared" si="3"/>
        <v>0</v>
      </c>
      <c r="I51" s="61"/>
      <c r="J51" s="61"/>
      <c r="K51" s="61"/>
      <c r="L51" s="61"/>
      <c r="M51" s="61"/>
    </row>
    <row r="52" spans="1:13" s="21" customFormat="1">
      <c r="A52" s="71"/>
      <c r="B52" s="22" t="s">
        <v>40</v>
      </c>
      <c r="C52" s="72"/>
      <c r="D52" s="22"/>
      <c r="E52" s="73"/>
      <c r="F52" s="74" t="s">
        <v>79</v>
      </c>
      <c r="G52" s="74"/>
      <c r="H52" s="80">
        <f>SUM(H39:H51)</f>
        <v>100.362476183</v>
      </c>
      <c r="I52" s="76"/>
      <c r="J52" s="76"/>
      <c r="K52" s="76"/>
      <c r="L52" s="76"/>
      <c r="M52" s="76">
        <f>SUM(M39:M50)</f>
        <v>55953.411345700006</v>
      </c>
    </row>
    <row r="53" spans="1:13">
      <c r="A53" s="58"/>
      <c r="B53" s="16" t="s">
        <v>104</v>
      </c>
      <c r="C53" s="58"/>
      <c r="D53" s="13"/>
      <c r="E53" s="65"/>
      <c r="F53" s="66"/>
      <c r="G53" s="66"/>
      <c r="H53" s="67"/>
      <c r="I53" s="61"/>
      <c r="J53" s="61"/>
      <c r="K53" s="61"/>
      <c r="L53" s="61"/>
      <c r="M53" s="61"/>
    </row>
    <row r="54" spans="1:13">
      <c r="A54" s="58" t="s">
        <v>232</v>
      </c>
      <c r="B54" s="13" t="s">
        <v>233</v>
      </c>
      <c r="C54" s="58" t="s">
        <v>47</v>
      </c>
      <c r="D54" s="13" t="s">
        <v>105</v>
      </c>
      <c r="E54" s="65">
        <v>1603.6</v>
      </c>
      <c r="F54" s="66">
        <f>SUM(E54*2/1000)</f>
        <v>3.2071999999999998</v>
      </c>
      <c r="G54" s="84">
        <v>908.11</v>
      </c>
      <c r="H54" s="67">
        <f t="shared" ref="H54:H63" si="4">SUM(F54*G54/1000)</f>
        <v>2.9124903919999996</v>
      </c>
      <c r="I54" s="61">
        <v>0</v>
      </c>
      <c r="J54" s="61">
        <f>F54/2*G54</f>
        <v>1456.2451959999999</v>
      </c>
      <c r="K54" s="61">
        <v>0</v>
      </c>
      <c r="L54" s="61">
        <v>0</v>
      </c>
      <c r="M54" s="61">
        <f t="shared" ref="M54:M62" si="5">SUM(I54:L54)</f>
        <v>1456.2451959999999</v>
      </c>
    </row>
    <row r="55" spans="1:13">
      <c r="A55" s="58" t="s">
        <v>106</v>
      </c>
      <c r="B55" s="13" t="s">
        <v>107</v>
      </c>
      <c r="C55" s="58" t="s">
        <v>47</v>
      </c>
      <c r="D55" s="13" t="s">
        <v>105</v>
      </c>
      <c r="E55" s="65">
        <v>65</v>
      </c>
      <c r="F55" s="66">
        <f>SUM(E55*2/1000)</f>
        <v>0.13</v>
      </c>
      <c r="G55" s="84">
        <v>619.46</v>
      </c>
      <c r="H55" s="67">
        <f t="shared" si="4"/>
        <v>8.0529800000000012E-2</v>
      </c>
      <c r="I55" s="61">
        <v>0</v>
      </c>
      <c r="J55" s="61">
        <f>F55/2*G55</f>
        <v>40.264900000000004</v>
      </c>
      <c r="K55" s="61">
        <v>0</v>
      </c>
      <c r="L55" s="61">
        <v>0</v>
      </c>
      <c r="M55" s="61">
        <f t="shared" si="5"/>
        <v>40.264900000000004</v>
      </c>
    </row>
    <row r="56" spans="1:13" ht="25.5">
      <c r="A56" s="58" t="s">
        <v>108</v>
      </c>
      <c r="B56" s="13" t="s">
        <v>109</v>
      </c>
      <c r="C56" s="58" t="s">
        <v>47</v>
      </c>
      <c r="D56" s="13" t="s">
        <v>105</v>
      </c>
      <c r="E56" s="65">
        <v>1825.8</v>
      </c>
      <c r="F56" s="66">
        <f>SUM(E56*2/1000)</f>
        <v>3.6515999999999997</v>
      </c>
      <c r="G56" s="84">
        <v>619.46</v>
      </c>
      <c r="H56" s="67">
        <f t="shared" si="4"/>
        <v>2.2620201360000003</v>
      </c>
      <c r="I56" s="61">
        <v>0</v>
      </c>
      <c r="J56" s="61">
        <f>F56/2*G56</f>
        <v>1131.010068</v>
      </c>
      <c r="K56" s="61">
        <v>0</v>
      </c>
      <c r="L56" s="61">
        <v>0</v>
      </c>
      <c r="M56" s="61">
        <f t="shared" si="5"/>
        <v>1131.010068</v>
      </c>
    </row>
    <row r="57" spans="1:13">
      <c r="A57" s="58" t="s">
        <v>110</v>
      </c>
      <c r="B57" s="13" t="s">
        <v>111</v>
      </c>
      <c r="C57" s="58" t="s">
        <v>47</v>
      </c>
      <c r="D57" s="13" t="s">
        <v>105</v>
      </c>
      <c r="E57" s="65">
        <v>3163.96</v>
      </c>
      <c r="F57" s="66">
        <f>SUM(E57*2/1000)</f>
        <v>6.3279199999999998</v>
      </c>
      <c r="G57" s="84">
        <v>648.64</v>
      </c>
      <c r="H57" s="67">
        <f t="shared" si="4"/>
        <v>4.1045420287999992</v>
      </c>
      <c r="I57" s="61">
        <v>0</v>
      </c>
      <c r="J57" s="61">
        <f>F57/2*G57</f>
        <v>2052.2710143999998</v>
      </c>
      <c r="K57" s="61">
        <v>0</v>
      </c>
      <c r="L57" s="61">
        <v>0</v>
      </c>
      <c r="M57" s="61">
        <f t="shared" si="5"/>
        <v>2052.2710143999998</v>
      </c>
    </row>
    <row r="58" spans="1:13" ht="25.5">
      <c r="A58" s="58" t="s">
        <v>112</v>
      </c>
      <c r="B58" s="13" t="s">
        <v>113</v>
      </c>
      <c r="C58" s="58" t="s">
        <v>47</v>
      </c>
      <c r="D58" s="13" t="s">
        <v>114</v>
      </c>
      <c r="E58" s="65">
        <v>1583</v>
      </c>
      <c r="F58" s="66">
        <f>SUM(E58*5/1000)</f>
        <v>7.915</v>
      </c>
      <c r="G58" s="84">
        <v>1297.28</v>
      </c>
      <c r="H58" s="67">
        <f t="shared" si="4"/>
        <v>10.2679712</v>
      </c>
      <c r="I58" s="61">
        <f>F58/5*2*G58</f>
        <v>4107.1884799999998</v>
      </c>
      <c r="J58" s="61">
        <f>F58/5*G58</f>
        <v>2053.5942399999999</v>
      </c>
      <c r="K58" s="61">
        <f>F58/5*G58</f>
        <v>2053.5942399999999</v>
      </c>
      <c r="L58" s="61">
        <v>0</v>
      </c>
      <c r="M58" s="61">
        <f t="shared" si="5"/>
        <v>8214.3769599999996</v>
      </c>
    </row>
    <row r="59" spans="1:13" ht="39.6" customHeight="1">
      <c r="A59" s="58" t="s">
        <v>115</v>
      </c>
      <c r="B59" s="13" t="s">
        <v>116</v>
      </c>
      <c r="C59" s="58" t="s">
        <v>47</v>
      </c>
      <c r="D59" s="13" t="s">
        <v>105</v>
      </c>
      <c r="E59" s="65">
        <v>1583</v>
      </c>
      <c r="F59" s="66">
        <f>SUM(E59*2/1000)</f>
        <v>3.1659999999999999</v>
      </c>
      <c r="G59" s="84">
        <v>1297.28</v>
      </c>
      <c r="H59" s="67">
        <f t="shared" si="4"/>
        <v>4.1071884799999996</v>
      </c>
      <c r="I59" s="61">
        <f>E59*G59/1000</f>
        <v>2053.5942399999999</v>
      </c>
      <c r="J59" s="61">
        <v>0</v>
      </c>
      <c r="K59" s="61">
        <f>F59/2*G59</f>
        <v>2053.5942399999999</v>
      </c>
      <c r="L59" s="61">
        <v>0</v>
      </c>
      <c r="M59" s="61">
        <f t="shared" si="5"/>
        <v>4107.1884799999998</v>
      </c>
    </row>
    <row r="60" spans="1:13" ht="28.9" customHeight="1">
      <c r="A60" s="58" t="s">
        <v>117</v>
      </c>
      <c r="B60" s="13" t="s">
        <v>118</v>
      </c>
      <c r="C60" s="58" t="s">
        <v>119</v>
      </c>
      <c r="D60" s="13" t="s">
        <v>105</v>
      </c>
      <c r="E60" s="65">
        <v>25</v>
      </c>
      <c r="F60" s="66">
        <f>SUM(E60*2/100)</f>
        <v>0.5</v>
      </c>
      <c r="G60" s="84">
        <v>2918.89</v>
      </c>
      <c r="H60" s="67">
        <f t="shared" si="4"/>
        <v>1.4594449999999999</v>
      </c>
      <c r="I60" s="61">
        <f>E60*G60/100</f>
        <v>729.72249999999997</v>
      </c>
      <c r="J60" s="61">
        <v>0</v>
      </c>
      <c r="K60" s="61">
        <f>F60/2*G60</f>
        <v>729.72249999999997</v>
      </c>
      <c r="L60" s="61">
        <v>0</v>
      </c>
      <c r="M60" s="61">
        <f t="shared" si="5"/>
        <v>1459.4449999999999</v>
      </c>
    </row>
    <row r="61" spans="1:13">
      <c r="A61" s="58" t="s">
        <v>120</v>
      </c>
      <c r="B61" s="13" t="s">
        <v>121</v>
      </c>
      <c r="C61" s="58" t="s">
        <v>122</v>
      </c>
      <c r="D61" s="13" t="s">
        <v>105</v>
      </c>
      <c r="E61" s="65">
        <v>1</v>
      </c>
      <c r="F61" s="66">
        <v>0.02</v>
      </c>
      <c r="G61" s="84">
        <v>6042.12</v>
      </c>
      <c r="H61" s="67">
        <f t="shared" si="4"/>
        <v>0.1208424</v>
      </c>
      <c r="I61" s="61">
        <f>0.01*G61</f>
        <v>60.421199999999999</v>
      </c>
      <c r="J61" s="61">
        <v>0</v>
      </c>
      <c r="K61" s="61">
        <f>F61/2*G61</f>
        <v>60.421199999999999</v>
      </c>
      <c r="L61" s="61">
        <v>0</v>
      </c>
      <c r="M61" s="61">
        <f t="shared" si="5"/>
        <v>120.8424</v>
      </c>
    </row>
    <row r="62" spans="1:13" ht="13.5" customHeight="1">
      <c r="A62" s="58" t="s">
        <v>124</v>
      </c>
      <c r="B62" s="13" t="s">
        <v>125</v>
      </c>
      <c r="C62" s="58" t="s">
        <v>57</v>
      </c>
      <c r="D62" s="13" t="s">
        <v>54</v>
      </c>
      <c r="E62" s="65">
        <v>36</v>
      </c>
      <c r="F62" s="66">
        <f>SUM(E62)</f>
        <v>36</v>
      </c>
      <c r="G62" s="85">
        <v>70.209999999999994</v>
      </c>
      <c r="H62" s="67">
        <f t="shared" si="4"/>
        <v>2.5275599999999998</v>
      </c>
      <c r="I62" s="61">
        <f>E62*G62</f>
        <v>2527.56</v>
      </c>
      <c r="J62" s="61">
        <v>0</v>
      </c>
      <c r="K62" s="61">
        <v>0</v>
      </c>
      <c r="L62" s="61">
        <v>0</v>
      </c>
      <c r="M62" s="61">
        <f t="shared" si="5"/>
        <v>2527.56</v>
      </c>
    </row>
    <row r="63" spans="1:13" s="2" customFormat="1" hidden="1">
      <c r="A63" s="81"/>
      <c r="B63" s="15" t="s">
        <v>126</v>
      </c>
      <c r="C63" s="81"/>
      <c r="D63" s="13" t="s">
        <v>127</v>
      </c>
      <c r="E63" s="78"/>
      <c r="F63" s="82"/>
      <c r="G63" s="82">
        <v>5750</v>
      </c>
      <c r="H63" s="86">
        <f t="shared" si="4"/>
        <v>0</v>
      </c>
      <c r="I63" s="83"/>
      <c r="J63" s="83"/>
      <c r="K63" s="83"/>
      <c r="L63" s="83"/>
      <c r="M63" s="83"/>
    </row>
    <row r="64" spans="1:13" s="23" customFormat="1">
      <c r="A64" s="87"/>
      <c r="B64" s="22" t="s">
        <v>40</v>
      </c>
      <c r="C64" s="88"/>
      <c r="D64" s="22"/>
      <c r="E64" s="89"/>
      <c r="F64" s="90"/>
      <c r="G64" s="90"/>
      <c r="H64" s="80">
        <f>SUM(H54:H62)</f>
        <v>27.842589436800001</v>
      </c>
      <c r="I64" s="91"/>
      <c r="J64" s="91"/>
      <c r="K64" s="91"/>
      <c r="L64" s="91"/>
      <c r="M64" s="91">
        <f>SUM(M54:M62)</f>
        <v>21109.2040184</v>
      </c>
    </row>
    <row r="65" spans="1:13">
      <c r="A65" s="58"/>
      <c r="B65" s="14" t="s">
        <v>128</v>
      </c>
      <c r="C65" s="58"/>
      <c r="D65" s="13"/>
      <c r="E65" s="65"/>
      <c r="F65" s="66"/>
      <c r="G65" s="66"/>
      <c r="H65" s="67"/>
      <c r="I65" s="61"/>
      <c r="J65" s="61"/>
      <c r="K65" s="61"/>
      <c r="L65" s="61"/>
      <c r="M65" s="61"/>
    </row>
    <row r="66" spans="1:13" hidden="1">
      <c r="A66" s="58" t="s">
        <v>129</v>
      </c>
      <c r="B66" s="13" t="s">
        <v>130</v>
      </c>
      <c r="C66" s="58" t="s">
        <v>19</v>
      </c>
      <c r="D66" s="13" t="s">
        <v>105</v>
      </c>
      <c r="E66" s="65">
        <v>946</v>
      </c>
      <c r="F66" s="66">
        <f>SUM(E66*2/100)</f>
        <v>18.920000000000002</v>
      </c>
      <c r="G66" s="84">
        <v>0</v>
      </c>
      <c r="H66" s="67">
        <f>SUM(F66*G66/1000)</f>
        <v>0</v>
      </c>
      <c r="I66" s="61"/>
      <c r="J66" s="61"/>
      <c r="K66" s="61"/>
      <c r="L66" s="61"/>
      <c r="M66" s="61"/>
    </row>
    <row r="67" spans="1:13" ht="24.75" hidden="1" customHeight="1">
      <c r="A67" s="58" t="s">
        <v>131</v>
      </c>
      <c r="B67" s="13" t="s">
        <v>132</v>
      </c>
      <c r="C67" s="58" t="s">
        <v>19</v>
      </c>
      <c r="D67" s="13" t="s">
        <v>71</v>
      </c>
      <c r="E67" s="65"/>
      <c r="F67" s="66"/>
      <c r="G67" s="66">
        <v>1090.82</v>
      </c>
      <c r="H67" s="67">
        <f>SUM(F67*G67/1000)</f>
        <v>0</v>
      </c>
      <c r="I67" s="61"/>
      <c r="J67" s="61"/>
      <c r="K67" s="61"/>
      <c r="L67" s="61"/>
      <c r="M67" s="61"/>
    </row>
    <row r="68" spans="1:13" ht="25.5">
      <c r="A68" s="58" t="s">
        <v>131</v>
      </c>
      <c r="B68" s="13" t="s">
        <v>213</v>
      </c>
      <c r="C68" s="58" t="s">
        <v>19</v>
      </c>
      <c r="D68" s="13" t="s">
        <v>216</v>
      </c>
      <c r="E68" s="92">
        <v>3.78</v>
      </c>
      <c r="F68" s="84">
        <f>E68*6/100</f>
        <v>0.2268</v>
      </c>
      <c r="G68" s="82">
        <v>1654.04</v>
      </c>
      <c r="H68" s="67">
        <f>SUM(F68*G68/1000)</f>
        <v>0.37513627199999999</v>
      </c>
      <c r="I68" s="61">
        <f>E68*3*G68/100</f>
        <v>187.56813599999998</v>
      </c>
      <c r="J68" s="61">
        <v>0</v>
      </c>
      <c r="K68" s="61">
        <v>0</v>
      </c>
      <c r="L68" s="61">
        <v>0</v>
      </c>
      <c r="M68" s="61">
        <f>SUM(I68:L68)</f>
        <v>187.56813599999998</v>
      </c>
    </row>
    <row r="69" spans="1:13" hidden="1">
      <c r="A69" s="58"/>
      <c r="B69" s="14" t="s">
        <v>133</v>
      </c>
      <c r="C69" s="58"/>
      <c r="D69" s="13"/>
      <c r="E69" s="65"/>
      <c r="F69" s="66"/>
      <c r="G69" s="66"/>
      <c r="H69" s="67" t="s">
        <v>79</v>
      </c>
      <c r="I69" s="61"/>
      <c r="J69" s="61"/>
      <c r="K69" s="61"/>
      <c r="L69" s="61"/>
      <c r="M69" s="61"/>
    </row>
    <row r="70" spans="1:13" hidden="1">
      <c r="A70" s="58" t="s">
        <v>134</v>
      </c>
      <c r="B70" s="13" t="s">
        <v>135</v>
      </c>
      <c r="C70" s="58" t="s">
        <v>19</v>
      </c>
      <c r="D70" s="13" t="s">
        <v>54</v>
      </c>
      <c r="E70" s="65">
        <v>938</v>
      </c>
      <c r="F70" s="66">
        <f>SUM(E70/100)</f>
        <v>9.3800000000000008</v>
      </c>
      <c r="G70" s="84">
        <v>0</v>
      </c>
      <c r="H70" s="67">
        <f>SUM(F70*G70/1000)</f>
        <v>0</v>
      </c>
      <c r="I70" s="61"/>
      <c r="J70" s="61"/>
      <c r="K70" s="61"/>
      <c r="L70" s="61"/>
      <c r="M70" s="61"/>
    </row>
    <row r="71" spans="1:13" hidden="1">
      <c r="A71" s="58"/>
      <c r="B71" s="13" t="s">
        <v>136</v>
      </c>
      <c r="C71" s="58" t="s">
        <v>137</v>
      </c>
      <c r="D71" s="13" t="s">
        <v>138</v>
      </c>
      <c r="E71" s="78"/>
      <c r="F71" s="66"/>
      <c r="G71" s="84">
        <v>0</v>
      </c>
      <c r="H71" s="67">
        <v>0</v>
      </c>
      <c r="I71" s="61"/>
      <c r="J71" s="61"/>
      <c r="K71" s="61"/>
      <c r="L71" s="61"/>
      <c r="M71" s="61"/>
    </row>
    <row r="72" spans="1:13" ht="25.5" hidden="1">
      <c r="A72" s="58" t="s">
        <v>139</v>
      </c>
      <c r="B72" s="13" t="s">
        <v>140</v>
      </c>
      <c r="C72" s="58" t="s">
        <v>28</v>
      </c>
      <c r="D72" s="13" t="s">
        <v>54</v>
      </c>
      <c r="E72" s="65"/>
      <c r="F72" s="66"/>
      <c r="G72" s="93">
        <v>1863.87</v>
      </c>
      <c r="H72" s="67">
        <f>SUM(F72*G72/1000)</f>
        <v>0</v>
      </c>
      <c r="I72" s="61"/>
      <c r="J72" s="61"/>
      <c r="K72" s="61"/>
      <c r="L72" s="61"/>
      <c r="M72" s="61"/>
    </row>
    <row r="73" spans="1:13" ht="38.25">
      <c r="A73" s="58" t="s">
        <v>214</v>
      </c>
      <c r="B73" s="13" t="s">
        <v>215</v>
      </c>
      <c r="C73" s="58" t="s">
        <v>19</v>
      </c>
      <c r="D73" s="13" t="s">
        <v>216</v>
      </c>
      <c r="E73" s="65">
        <v>185.36</v>
      </c>
      <c r="F73" s="66">
        <f>E73*6/100</f>
        <v>11.121600000000001</v>
      </c>
      <c r="G73" s="94">
        <v>1654.04</v>
      </c>
      <c r="H73" s="67">
        <f>F73*G73/1000</f>
        <v>18.395571264000001</v>
      </c>
      <c r="I73" s="61">
        <f>G73*E73*3/100</f>
        <v>9197.7856319999992</v>
      </c>
      <c r="J73" s="61">
        <v>0</v>
      </c>
      <c r="K73" s="61">
        <v>0</v>
      </c>
      <c r="L73" s="61">
        <v>0</v>
      </c>
      <c r="M73" s="61">
        <f>SUM(I73:L73)</f>
        <v>9197.7856319999992</v>
      </c>
    </row>
    <row r="74" spans="1:13" ht="12.75" hidden="1" customHeight="1">
      <c r="A74" s="58" t="s">
        <v>141</v>
      </c>
      <c r="B74" s="13" t="s">
        <v>142</v>
      </c>
      <c r="C74" s="58" t="s">
        <v>143</v>
      </c>
      <c r="D74" s="13" t="s">
        <v>54</v>
      </c>
      <c r="E74" s="65"/>
      <c r="F74" s="66"/>
      <c r="G74" s="93">
        <v>10305.030000000001</v>
      </c>
      <c r="H74" s="67">
        <f t="shared" ref="H74:H99" si="6">SUM(F74*G74/1000)</f>
        <v>0</v>
      </c>
      <c r="I74" s="61"/>
      <c r="J74" s="61"/>
      <c r="K74" s="61"/>
      <c r="L74" s="61"/>
      <c r="M74" s="61"/>
    </row>
    <row r="75" spans="1:13" ht="12.75" hidden="1" customHeight="1">
      <c r="A75" s="58" t="s">
        <v>144</v>
      </c>
      <c r="B75" s="13" t="s">
        <v>145</v>
      </c>
      <c r="C75" s="58" t="s">
        <v>146</v>
      </c>
      <c r="D75" s="13" t="s">
        <v>54</v>
      </c>
      <c r="E75" s="65"/>
      <c r="F75" s="66"/>
      <c r="G75" s="93">
        <v>1854.76</v>
      </c>
      <c r="H75" s="67">
        <f t="shared" si="6"/>
        <v>0</v>
      </c>
      <c r="I75" s="61"/>
      <c r="J75" s="61"/>
      <c r="K75" s="61"/>
      <c r="L75" s="61"/>
      <c r="M75" s="61"/>
    </row>
    <row r="76" spans="1:13" ht="12.75" customHeight="1">
      <c r="A76" s="58" t="s">
        <v>234</v>
      </c>
      <c r="B76" s="28" t="s">
        <v>235</v>
      </c>
      <c r="C76" s="58" t="s">
        <v>208</v>
      </c>
      <c r="D76" s="28" t="s">
        <v>105</v>
      </c>
      <c r="E76" s="95">
        <v>5</v>
      </c>
      <c r="F76" s="96">
        <v>10</v>
      </c>
      <c r="G76" s="94">
        <v>198.25</v>
      </c>
      <c r="H76" s="97">
        <v>0.99099999999999999</v>
      </c>
      <c r="I76" s="61">
        <v>0</v>
      </c>
      <c r="J76" s="61">
        <v>0</v>
      </c>
      <c r="K76" s="61">
        <v>0</v>
      </c>
      <c r="L76" s="61">
        <v>0</v>
      </c>
      <c r="M76" s="61">
        <f>SUM(I76:L76)</f>
        <v>0</v>
      </c>
    </row>
    <row r="77" spans="1:13" ht="12.75" customHeight="1">
      <c r="A77" s="98"/>
      <c r="B77" s="29" t="s">
        <v>133</v>
      </c>
      <c r="C77" s="98"/>
      <c r="D77" s="28"/>
      <c r="E77" s="95"/>
      <c r="F77" s="96"/>
      <c r="G77" s="99"/>
      <c r="H77" s="97"/>
      <c r="I77" s="61"/>
      <c r="J77" s="61"/>
      <c r="K77" s="61"/>
      <c r="L77" s="61"/>
      <c r="M77" s="61"/>
    </row>
    <row r="78" spans="1:13" ht="12.75" customHeight="1">
      <c r="A78" s="98" t="s">
        <v>134</v>
      </c>
      <c r="B78" s="28" t="s">
        <v>217</v>
      </c>
      <c r="C78" s="98" t="s">
        <v>35</v>
      </c>
      <c r="D78" s="28" t="s">
        <v>54</v>
      </c>
      <c r="E78" s="95">
        <v>1752</v>
      </c>
      <c r="F78" s="96">
        <f>E78/100</f>
        <v>17.52</v>
      </c>
      <c r="G78" s="100">
        <v>848.37</v>
      </c>
      <c r="H78" s="97">
        <f>G78*F78/1000</f>
        <v>14.8634424</v>
      </c>
      <c r="I78" s="61">
        <v>0</v>
      </c>
      <c r="J78" s="61">
        <v>0</v>
      </c>
      <c r="K78" s="61">
        <v>0</v>
      </c>
      <c r="L78" s="61">
        <v>0</v>
      </c>
      <c r="M78" s="61">
        <f>SUM(I78:L78)</f>
        <v>0</v>
      </c>
    </row>
    <row r="79" spans="1:13" ht="12.75" customHeight="1">
      <c r="A79" s="98"/>
      <c r="B79" s="28" t="s">
        <v>236</v>
      </c>
      <c r="C79" s="98" t="s">
        <v>137</v>
      </c>
      <c r="D79" s="28" t="s">
        <v>237</v>
      </c>
      <c r="E79" s="95">
        <v>352</v>
      </c>
      <c r="F79" s="96">
        <f>E79*12</f>
        <v>4224</v>
      </c>
      <c r="G79" s="101">
        <v>2.6</v>
      </c>
      <c r="H79" s="97">
        <f>G79*F79/1000</f>
        <v>10.9824</v>
      </c>
      <c r="I79" s="61">
        <f>E79*3*G79</f>
        <v>2745.6</v>
      </c>
      <c r="J79" s="61">
        <f>F79/4*G79</f>
        <v>2745.6</v>
      </c>
      <c r="K79" s="61">
        <f>F79/5*G79</f>
        <v>2196.48</v>
      </c>
      <c r="L79" s="61">
        <v>0</v>
      </c>
      <c r="M79" s="61">
        <f>SUM(I79:L79)</f>
        <v>7687.68</v>
      </c>
    </row>
    <row r="80" spans="1:13">
      <c r="A80" s="98"/>
      <c r="B80" s="17" t="s">
        <v>147</v>
      </c>
      <c r="C80" s="98"/>
      <c r="D80" s="28"/>
      <c r="E80" s="95"/>
      <c r="F80" s="96"/>
      <c r="G80" s="96"/>
      <c r="H80" s="97" t="s">
        <v>79</v>
      </c>
      <c r="I80" s="61"/>
      <c r="J80" s="61"/>
      <c r="K80" s="61"/>
      <c r="L80" s="61"/>
      <c r="M80" s="61"/>
    </row>
    <row r="81" spans="1:13" ht="12.75" customHeight="1">
      <c r="A81" s="35" t="s">
        <v>148</v>
      </c>
      <c r="B81" s="18" t="s">
        <v>149</v>
      </c>
      <c r="C81" s="35" t="s">
        <v>123</v>
      </c>
      <c r="D81" s="11" t="s">
        <v>71</v>
      </c>
      <c r="E81" s="69">
        <v>10</v>
      </c>
      <c r="F81" s="66">
        <v>10</v>
      </c>
      <c r="G81" s="84">
        <v>237.74</v>
      </c>
      <c r="H81" s="102">
        <f t="shared" si="6"/>
        <v>2.3774000000000002</v>
      </c>
      <c r="I81" s="61">
        <v>0</v>
      </c>
      <c r="J81" s="61">
        <v>0</v>
      </c>
      <c r="K81" s="61">
        <v>0</v>
      </c>
      <c r="L81" s="61">
        <v>0</v>
      </c>
      <c r="M81" s="61">
        <f>SUM(I81:L81)</f>
        <v>0</v>
      </c>
    </row>
    <row r="82" spans="1:13" ht="12.75" customHeight="1">
      <c r="A82" s="35" t="s">
        <v>150</v>
      </c>
      <c r="B82" s="18" t="s">
        <v>151</v>
      </c>
      <c r="C82" s="35" t="s">
        <v>123</v>
      </c>
      <c r="D82" s="11" t="s">
        <v>71</v>
      </c>
      <c r="E82" s="69">
        <v>5</v>
      </c>
      <c r="F82" s="66">
        <v>5</v>
      </c>
      <c r="G82" s="84">
        <v>81.510000000000005</v>
      </c>
      <c r="H82" s="102">
        <f t="shared" si="6"/>
        <v>0.40755000000000002</v>
      </c>
      <c r="I82" s="61">
        <v>0</v>
      </c>
      <c r="J82" s="61">
        <v>0</v>
      </c>
      <c r="K82" s="61">
        <f>G82</f>
        <v>81.510000000000005</v>
      </c>
      <c r="L82" s="61">
        <v>0</v>
      </c>
      <c r="M82" s="61">
        <f>SUM(I82:L82)</f>
        <v>81.510000000000005</v>
      </c>
    </row>
    <row r="83" spans="1:13" s="2" customFormat="1">
      <c r="A83" s="103" t="s">
        <v>152</v>
      </c>
      <c r="B83" s="18" t="s">
        <v>153</v>
      </c>
      <c r="C83" s="103" t="s">
        <v>154</v>
      </c>
      <c r="D83" s="11" t="s">
        <v>54</v>
      </c>
      <c r="E83" s="65">
        <v>23808</v>
      </c>
      <c r="F83" s="85">
        <f>SUM(E83/100)</f>
        <v>238.08</v>
      </c>
      <c r="G83" s="84">
        <v>226.79</v>
      </c>
      <c r="H83" s="102">
        <f t="shared" si="6"/>
        <v>53.994163200000003</v>
      </c>
      <c r="I83" s="83">
        <v>0</v>
      </c>
      <c r="J83" s="83">
        <f>F83*G83</f>
        <v>53994.163200000003</v>
      </c>
      <c r="K83" s="83">
        <v>0</v>
      </c>
      <c r="L83" s="83">
        <v>0</v>
      </c>
      <c r="M83" s="61">
        <f t="shared" ref="M83:M87" si="7">SUM(I83:L83)</f>
        <v>53994.163200000003</v>
      </c>
    </row>
    <row r="84" spans="1:13" ht="25.5">
      <c r="A84" s="35" t="s">
        <v>155</v>
      </c>
      <c r="B84" s="18" t="s">
        <v>156</v>
      </c>
      <c r="C84" s="35" t="s">
        <v>157</v>
      </c>
      <c r="D84" s="11"/>
      <c r="E84" s="65">
        <v>23808</v>
      </c>
      <c r="F84" s="84">
        <f>SUM(E84/1000)</f>
        <v>23.808</v>
      </c>
      <c r="G84" s="84">
        <v>176.61</v>
      </c>
      <c r="H84" s="102">
        <f t="shared" si="6"/>
        <v>4.2047308800000005</v>
      </c>
      <c r="I84" s="61">
        <v>0</v>
      </c>
      <c r="J84" s="61">
        <f>F84*G84</f>
        <v>4204.7308800000001</v>
      </c>
      <c r="K84" s="61">
        <v>0</v>
      </c>
      <c r="L84" s="61">
        <v>0</v>
      </c>
      <c r="M84" s="61">
        <f t="shared" si="7"/>
        <v>4204.7308800000001</v>
      </c>
    </row>
    <row r="85" spans="1:13">
      <c r="A85" s="35" t="s">
        <v>158</v>
      </c>
      <c r="B85" s="18" t="s">
        <v>159</v>
      </c>
      <c r="C85" s="35" t="s">
        <v>160</v>
      </c>
      <c r="D85" s="11" t="s">
        <v>54</v>
      </c>
      <c r="E85" s="65">
        <v>3810</v>
      </c>
      <c r="F85" s="84">
        <f>SUM(E85/100)</f>
        <v>38.1</v>
      </c>
      <c r="G85" s="84">
        <v>2217.7800000000002</v>
      </c>
      <c r="H85" s="102">
        <f t="shared" si="6"/>
        <v>84.49741800000001</v>
      </c>
      <c r="I85" s="61">
        <v>0</v>
      </c>
      <c r="J85" s="61">
        <f>F85*G85</f>
        <v>84497.418000000005</v>
      </c>
      <c r="K85" s="61">
        <v>0</v>
      </c>
      <c r="L85" s="61">
        <v>0</v>
      </c>
      <c r="M85" s="61">
        <f t="shared" si="7"/>
        <v>84497.418000000005</v>
      </c>
    </row>
    <row r="86" spans="1:13">
      <c r="A86" s="35"/>
      <c r="B86" s="19" t="s">
        <v>201</v>
      </c>
      <c r="C86" s="35" t="s">
        <v>62</v>
      </c>
      <c r="D86" s="11"/>
      <c r="E86" s="65">
        <v>23.4</v>
      </c>
      <c r="F86" s="84">
        <f>SUM(E86)</f>
        <v>23.4</v>
      </c>
      <c r="G86" s="84">
        <v>42.67</v>
      </c>
      <c r="H86" s="102">
        <f t="shared" si="6"/>
        <v>0.99847799999999998</v>
      </c>
      <c r="I86" s="61">
        <v>0</v>
      </c>
      <c r="J86" s="61">
        <f>F86*G86</f>
        <v>998.47799999999995</v>
      </c>
      <c r="K86" s="61">
        <v>0</v>
      </c>
      <c r="L86" s="61">
        <v>0</v>
      </c>
      <c r="M86" s="61">
        <f t="shared" si="7"/>
        <v>998.47799999999995</v>
      </c>
    </row>
    <row r="87" spans="1:13" ht="25.5">
      <c r="A87" s="35"/>
      <c r="B87" s="19" t="s">
        <v>202</v>
      </c>
      <c r="C87" s="35" t="s">
        <v>62</v>
      </c>
      <c r="D87" s="11"/>
      <c r="E87" s="65">
        <v>23.4</v>
      </c>
      <c r="F87" s="84">
        <f>SUM(E87)</f>
        <v>23.4</v>
      </c>
      <c r="G87" s="84">
        <v>39.81</v>
      </c>
      <c r="H87" s="102">
        <f t="shared" si="6"/>
        <v>0.93155399999999999</v>
      </c>
      <c r="I87" s="61">
        <v>0</v>
      </c>
      <c r="J87" s="61">
        <f>F87*G87</f>
        <v>931.55399999999997</v>
      </c>
      <c r="K87" s="61">
        <v>0</v>
      </c>
      <c r="L87" s="61">
        <v>0</v>
      </c>
      <c r="M87" s="61">
        <f t="shared" si="7"/>
        <v>931.55399999999997</v>
      </c>
    </row>
    <row r="88" spans="1:13">
      <c r="A88" s="35" t="s">
        <v>161</v>
      </c>
      <c r="B88" s="11" t="s">
        <v>162</v>
      </c>
      <c r="C88" s="35" t="s">
        <v>163</v>
      </c>
      <c r="D88" s="11" t="s">
        <v>54</v>
      </c>
      <c r="E88" s="69">
        <v>5</v>
      </c>
      <c r="F88" s="66">
        <f>SUM(E88)</f>
        <v>5</v>
      </c>
      <c r="G88" s="84">
        <v>53.32</v>
      </c>
      <c r="H88" s="102">
        <f t="shared" si="6"/>
        <v>0.2666</v>
      </c>
      <c r="I88" s="61">
        <v>0</v>
      </c>
      <c r="J88" s="61">
        <v>0</v>
      </c>
      <c r="K88" s="61">
        <v>0</v>
      </c>
      <c r="L88" s="61">
        <v>0</v>
      </c>
      <c r="M88" s="61">
        <f>SUM(I88:L88)</f>
        <v>0</v>
      </c>
    </row>
    <row r="89" spans="1:13">
      <c r="A89" s="35"/>
      <c r="B89" s="11" t="s">
        <v>238</v>
      </c>
      <c r="C89" s="35" t="s">
        <v>163</v>
      </c>
      <c r="D89" s="11" t="s">
        <v>200</v>
      </c>
      <c r="E89" s="69">
        <v>1</v>
      </c>
      <c r="F89" s="99">
        <v>12</v>
      </c>
      <c r="G89" s="84">
        <v>711</v>
      </c>
      <c r="H89" s="102">
        <v>8.5310000000000006</v>
      </c>
      <c r="I89" s="61">
        <f>E89*3*G89</f>
        <v>2133</v>
      </c>
      <c r="J89" s="61">
        <f>F89/4*G89</f>
        <v>2133</v>
      </c>
      <c r="K89" s="61">
        <v>0</v>
      </c>
      <c r="L89" s="61">
        <v>0</v>
      </c>
      <c r="M89" s="61">
        <f>SUM(I89:L89)</f>
        <v>4266</v>
      </c>
    </row>
    <row r="90" spans="1:13">
      <c r="A90" s="35"/>
      <c r="B90" s="20" t="s">
        <v>164</v>
      </c>
      <c r="C90" s="35"/>
      <c r="D90" s="11"/>
      <c r="E90" s="69"/>
      <c r="F90" s="84"/>
      <c r="G90" s="84"/>
      <c r="H90" s="102" t="s">
        <v>79</v>
      </c>
      <c r="I90" s="61"/>
      <c r="J90" s="61"/>
      <c r="K90" s="61"/>
      <c r="L90" s="61"/>
      <c r="M90" s="61"/>
    </row>
    <row r="91" spans="1:13" hidden="1">
      <c r="A91" s="35" t="s">
        <v>165</v>
      </c>
      <c r="B91" s="11" t="s">
        <v>166</v>
      </c>
      <c r="C91" s="35" t="s">
        <v>123</v>
      </c>
      <c r="D91" s="11"/>
      <c r="E91" s="69"/>
      <c r="F91" s="84"/>
      <c r="G91" s="84" t="s">
        <v>79</v>
      </c>
      <c r="H91" s="102">
        <v>0</v>
      </c>
      <c r="I91" s="61"/>
      <c r="J91" s="61"/>
      <c r="K91" s="61"/>
      <c r="L91" s="61"/>
      <c r="M91" s="61"/>
    </row>
    <row r="92" spans="1:13" hidden="1">
      <c r="A92" s="35" t="s">
        <v>167</v>
      </c>
      <c r="B92" s="11" t="s">
        <v>168</v>
      </c>
      <c r="C92" s="35" t="s">
        <v>123</v>
      </c>
      <c r="D92" s="11"/>
      <c r="E92" s="69"/>
      <c r="F92" s="84"/>
      <c r="G92" s="84">
        <v>65.72</v>
      </c>
      <c r="H92" s="102">
        <f t="shared" si="6"/>
        <v>0</v>
      </c>
      <c r="I92" s="61"/>
      <c r="J92" s="61"/>
      <c r="K92" s="61"/>
      <c r="L92" s="61"/>
      <c r="M92" s="61"/>
    </row>
    <row r="93" spans="1:13" hidden="1">
      <c r="A93" s="35" t="s">
        <v>169</v>
      </c>
      <c r="B93" s="11" t="s">
        <v>170</v>
      </c>
      <c r="C93" s="35" t="s">
        <v>123</v>
      </c>
      <c r="D93" s="11"/>
      <c r="E93" s="69"/>
      <c r="F93" s="84"/>
      <c r="G93" s="84">
        <v>82.33</v>
      </c>
      <c r="H93" s="102">
        <f t="shared" si="6"/>
        <v>0</v>
      </c>
      <c r="I93" s="61"/>
      <c r="J93" s="61"/>
      <c r="K93" s="61"/>
      <c r="L93" s="61"/>
      <c r="M93" s="61"/>
    </row>
    <row r="94" spans="1:13">
      <c r="A94" s="35" t="s">
        <v>171</v>
      </c>
      <c r="B94" s="11" t="s">
        <v>219</v>
      </c>
      <c r="C94" s="35" t="s">
        <v>218</v>
      </c>
      <c r="D94" s="11" t="s">
        <v>71</v>
      </c>
      <c r="E94" s="69">
        <v>2</v>
      </c>
      <c r="F94" s="99">
        <v>0.2</v>
      </c>
      <c r="G94" s="84">
        <v>536.23</v>
      </c>
      <c r="H94" s="102">
        <v>0.107</v>
      </c>
      <c r="I94" s="61">
        <v>0</v>
      </c>
      <c r="J94" s="61">
        <f>G94*0.4</f>
        <v>214.49200000000002</v>
      </c>
      <c r="K94" s="61">
        <v>0</v>
      </c>
      <c r="L94" s="61">
        <v>0</v>
      </c>
      <c r="M94" s="61">
        <f>SUM(I94:L94)</f>
        <v>214.49200000000002</v>
      </c>
    </row>
    <row r="95" spans="1:13">
      <c r="A95" s="35" t="s">
        <v>171</v>
      </c>
      <c r="B95" s="11" t="s">
        <v>172</v>
      </c>
      <c r="C95" s="35" t="s">
        <v>57</v>
      </c>
      <c r="D95" s="11"/>
      <c r="E95" s="69">
        <v>1</v>
      </c>
      <c r="F95" s="66">
        <f>SUM(E95)</f>
        <v>1</v>
      </c>
      <c r="G95" s="84">
        <v>383.25</v>
      </c>
      <c r="H95" s="102">
        <f t="shared" si="6"/>
        <v>0.38324999999999998</v>
      </c>
      <c r="I95" s="61">
        <v>0</v>
      </c>
      <c r="J95" s="61">
        <v>0</v>
      </c>
      <c r="K95" s="61">
        <v>0</v>
      </c>
      <c r="L95" s="61">
        <v>0</v>
      </c>
      <c r="M95" s="61">
        <f>SUM(I95:L95)</f>
        <v>0</v>
      </c>
    </row>
    <row r="96" spans="1:13" hidden="1">
      <c r="A96" s="35" t="s">
        <v>173</v>
      </c>
      <c r="B96" s="11" t="s">
        <v>174</v>
      </c>
      <c r="C96" s="35" t="s">
        <v>175</v>
      </c>
      <c r="D96" s="11"/>
      <c r="E96" s="69"/>
      <c r="F96" s="84"/>
      <c r="G96" s="84">
        <v>31.54</v>
      </c>
      <c r="H96" s="102">
        <f t="shared" si="6"/>
        <v>0</v>
      </c>
      <c r="I96" s="61"/>
      <c r="J96" s="61"/>
      <c r="K96" s="61"/>
      <c r="L96" s="61"/>
      <c r="M96" s="61"/>
    </row>
    <row r="97" spans="1:14">
      <c r="A97" s="35" t="s">
        <v>203</v>
      </c>
      <c r="B97" s="11" t="s">
        <v>204</v>
      </c>
      <c r="C97" s="35" t="s">
        <v>57</v>
      </c>
      <c r="D97" s="11"/>
      <c r="E97" s="69">
        <v>1</v>
      </c>
      <c r="F97" s="84">
        <v>1</v>
      </c>
      <c r="G97" s="84">
        <v>911.85</v>
      </c>
      <c r="H97" s="102">
        <f>F97*G97/1000</f>
        <v>0.91185000000000005</v>
      </c>
      <c r="I97" s="61">
        <v>0</v>
      </c>
      <c r="J97" s="61">
        <v>0</v>
      </c>
      <c r="K97" s="61">
        <v>0</v>
      </c>
      <c r="L97" s="61">
        <v>0</v>
      </c>
      <c r="M97" s="61">
        <f>SUM(I97:L97)</f>
        <v>0</v>
      </c>
    </row>
    <row r="98" spans="1:14">
      <c r="A98" s="35"/>
      <c r="B98" s="104" t="s">
        <v>176</v>
      </c>
      <c r="C98" s="35"/>
      <c r="D98" s="11"/>
      <c r="E98" s="69"/>
      <c r="F98" s="84"/>
      <c r="G98" s="84" t="s">
        <v>79</v>
      </c>
      <c r="H98" s="102" t="s">
        <v>79</v>
      </c>
      <c r="I98" s="61"/>
      <c r="J98" s="61"/>
      <c r="K98" s="61"/>
      <c r="L98" s="61"/>
      <c r="M98" s="61"/>
    </row>
    <row r="99" spans="1:14" s="2" customFormat="1">
      <c r="A99" s="103" t="s">
        <v>177</v>
      </c>
      <c r="B99" s="105" t="s">
        <v>178</v>
      </c>
      <c r="C99" s="103" t="s">
        <v>160</v>
      </c>
      <c r="D99" s="18"/>
      <c r="E99" s="106"/>
      <c r="F99" s="85">
        <v>0.6</v>
      </c>
      <c r="G99" s="85">
        <v>2949.85</v>
      </c>
      <c r="H99" s="102">
        <f t="shared" si="6"/>
        <v>1.7699099999999999</v>
      </c>
      <c r="I99" s="83">
        <v>0</v>
      </c>
      <c r="J99" s="83">
        <v>0</v>
      </c>
      <c r="K99" s="83">
        <v>0</v>
      </c>
      <c r="L99" s="83">
        <v>0</v>
      </c>
      <c r="M99" s="61">
        <f>SUM(I99:L99)</f>
        <v>0</v>
      </c>
    </row>
    <row r="100" spans="1:14" s="23" customFormat="1">
      <c r="A100" s="107"/>
      <c r="B100" s="22" t="s">
        <v>40</v>
      </c>
      <c r="C100" s="108"/>
      <c r="D100" s="109"/>
      <c r="E100" s="110"/>
      <c r="F100" s="91"/>
      <c r="G100" s="91"/>
      <c r="H100" s="111">
        <f>SUM(H67:H99)</f>
        <v>204.98845401600005</v>
      </c>
      <c r="I100" s="91"/>
      <c r="J100" s="91"/>
      <c r="K100" s="91"/>
      <c r="L100" s="91"/>
      <c r="M100" s="91">
        <f>SUM(M67:M99)</f>
        <v>166261.37984800001</v>
      </c>
    </row>
    <row r="101" spans="1:14" ht="38.25">
      <c r="A101" s="58" t="s">
        <v>198</v>
      </c>
      <c r="B101" s="112" t="s">
        <v>179</v>
      </c>
      <c r="C101" s="113" t="s">
        <v>180</v>
      </c>
      <c r="D101" s="114"/>
      <c r="E101" s="65"/>
      <c r="F101" s="115">
        <v>0</v>
      </c>
      <c r="G101" s="116">
        <v>0</v>
      </c>
      <c r="H101" s="102">
        <f>F101*G101/1000</f>
        <v>0</v>
      </c>
      <c r="I101" s="61">
        <f>G101*F101</f>
        <v>0</v>
      </c>
      <c r="J101" s="61">
        <v>0</v>
      </c>
      <c r="K101" s="61">
        <v>0</v>
      </c>
      <c r="L101" s="61">
        <v>0</v>
      </c>
      <c r="M101" s="61">
        <f>SUM(I101:L101)</f>
        <v>0</v>
      </c>
    </row>
    <row r="102" spans="1:14">
      <c r="A102" s="117" t="s">
        <v>237</v>
      </c>
      <c r="B102" s="13" t="s">
        <v>273</v>
      </c>
      <c r="C102" s="113" t="s">
        <v>274</v>
      </c>
      <c r="D102" s="114"/>
      <c r="E102" s="118"/>
      <c r="F102" s="115">
        <v>1</v>
      </c>
      <c r="G102" s="116">
        <v>49.57</v>
      </c>
      <c r="H102" s="102">
        <f>G102/1000</f>
        <v>4.9570000000000003E-2</v>
      </c>
      <c r="I102" s="61">
        <v>0</v>
      </c>
      <c r="J102" s="61">
        <v>0</v>
      </c>
      <c r="K102" s="61">
        <f>G102</f>
        <v>49.57</v>
      </c>
      <c r="L102" s="61">
        <v>0</v>
      </c>
      <c r="M102" s="61">
        <f>SUM(I102:L102)</f>
        <v>49.57</v>
      </c>
    </row>
    <row r="103" spans="1:14" ht="12.75" customHeight="1">
      <c r="A103" s="119"/>
      <c r="B103" s="112" t="s">
        <v>181</v>
      </c>
      <c r="C103" s="35" t="s">
        <v>182</v>
      </c>
      <c r="D103" s="120"/>
      <c r="E103" s="84">
        <v>5816.5</v>
      </c>
      <c r="F103" s="84">
        <f>SUM(E103*12)</f>
        <v>69798</v>
      </c>
      <c r="G103" s="121">
        <v>2.54</v>
      </c>
      <c r="H103" s="102">
        <f>SUM(F103*G103/1000)</f>
        <v>177.28692000000001</v>
      </c>
      <c r="I103" s="61">
        <f>F103/12*3*G103</f>
        <v>44321.73</v>
      </c>
      <c r="J103" s="61">
        <f>F103/4*G103</f>
        <v>44321.73</v>
      </c>
      <c r="K103" s="61">
        <f>F103/4*G103</f>
        <v>44321.73</v>
      </c>
      <c r="L103" s="61">
        <v>0</v>
      </c>
      <c r="M103" s="61">
        <f>SUM(I103:L103)</f>
        <v>132965.19</v>
      </c>
    </row>
    <row r="104" spans="1:14" hidden="1">
      <c r="A104" s="35" t="s">
        <v>183</v>
      </c>
      <c r="B104" s="11" t="s">
        <v>184</v>
      </c>
      <c r="C104" s="98" t="s">
        <v>19</v>
      </c>
      <c r="D104" s="11"/>
      <c r="E104" s="69">
        <v>30</v>
      </c>
      <c r="F104" s="84">
        <f>E104/100</f>
        <v>0.3</v>
      </c>
      <c r="G104" s="84">
        <v>0</v>
      </c>
      <c r="H104" s="102">
        <f>F104*G104/1000</f>
        <v>0</v>
      </c>
      <c r="I104" s="61"/>
      <c r="J104" s="61"/>
      <c r="K104" s="61"/>
      <c r="L104" s="61"/>
      <c r="M104" s="61"/>
    </row>
    <row r="105" spans="1:14" s="21" customFormat="1">
      <c r="A105" s="122"/>
      <c r="B105" s="22" t="s">
        <v>40</v>
      </c>
      <c r="C105" s="123"/>
      <c r="D105" s="124"/>
      <c r="E105" s="125"/>
      <c r="F105" s="76"/>
      <c r="G105" s="126"/>
      <c r="H105" s="127">
        <f>SUM(H101:H104)</f>
        <v>177.33649</v>
      </c>
      <c r="I105" s="76"/>
      <c r="J105" s="76"/>
      <c r="K105" s="76"/>
      <c r="L105" s="76"/>
      <c r="M105" s="127">
        <f>SUM(M101:M104)</f>
        <v>133014.76</v>
      </c>
    </row>
    <row r="106" spans="1:14" ht="35.25" customHeight="1">
      <c r="A106" s="128"/>
      <c r="B106" s="11" t="s">
        <v>185</v>
      </c>
      <c r="C106" s="35"/>
      <c r="D106" s="129"/>
      <c r="E106" s="65">
        <f>E103</f>
        <v>5816.5</v>
      </c>
      <c r="F106" s="84">
        <f>E106*12</f>
        <v>69798</v>
      </c>
      <c r="G106" s="84">
        <v>2.0499999999999998</v>
      </c>
      <c r="H106" s="102">
        <f>F106*G106/1000</f>
        <v>143.08589999999998</v>
      </c>
      <c r="I106" s="61">
        <f>F106/12*3*G106</f>
        <v>35771.474999999999</v>
      </c>
      <c r="J106" s="61">
        <f>F106/4*G106</f>
        <v>35771.474999999999</v>
      </c>
      <c r="K106" s="61">
        <f>F106/4*G106</f>
        <v>35771.474999999999</v>
      </c>
      <c r="L106" s="61">
        <v>0</v>
      </c>
      <c r="M106" s="61">
        <f>SUM(I106:L106)</f>
        <v>107314.42499999999</v>
      </c>
    </row>
    <row r="107" spans="1:14" s="21" customFormat="1">
      <c r="A107" s="122"/>
      <c r="B107" s="130" t="s">
        <v>186</v>
      </c>
      <c r="C107" s="131"/>
      <c r="D107" s="130"/>
      <c r="E107" s="76"/>
      <c r="F107" s="76"/>
      <c r="G107" s="76"/>
      <c r="H107" s="111">
        <f>H106</f>
        <v>143.08589999999998</v>
      </c>
      <c r="I107" s="76"/>
      <c r="J107" s="76"/>
      <c r="K107" s="76"/>
      <c r="L107" s="76"/>
      <c r="M107" s="111">
        <f>M106</f>
        <v>107314.42499999999</v>
      </c>
    </row>
    <row r="108" spans="1:14" s="21" customFormat="1">
      <c r="A108" s="122"/>
      <c r="B108" s="130" t="s">
        <v>187</v>
      </c>
      <c r="C108" s="132"/>
      <c r="D108" s="133"/>
      <c r="E108" s="134"/>
      <c r="F108" s="134"/>
      <c r="G108" s="134"/>
      <c r="H108" s="111">
        <f>SUM(H107+H105+H100+H64+H52+H37+H22)</f>
        <v>1325.7340808998001</v>
      </c>
      <c r="I108" s="134"/>
      <c r="J108" s="134"/>
      <c r="K108" s="134"/>
      <c r="L108" s="134"/>
      <c r="M108" s="111">
        <f>SUM(M107+M105+M100+M64+M52+M37+M22)</f>
        <v>993025.36517909996</v>
      </c>
    </row>
    <row r="109" spans="1:14">
      <c r="A109" s="128"/>
      <c r="B109" s="129" t="s">
        <v>188</v>
      </c>
      <c r="C109" s="35"/>
      <c r="D109" s="129"/>
      <c r="E109" s="84"/>
      <c r="F109" s="84"/>
      <c r="G109" s="84" t="s">
        <v>189</v>
      </c>
      <c r="H109" s="135">
        <f>E106</f>
        <v>5816.5</v>
      </c>
      <c r="I109" s="61"/>
      <c r="J109" s="61"/>
      <c r="K109" s="61"/>
      <c r="L109" s="61"/>
      <c r="M109" s="61"/>
    </row>
    <row r="110" spans="1:14" s="21" customFormat="1">
      <c r="A110" s="122"/>
      <c r="B110" s="133" t="s">
        <v>190</v>
      </c>
      <c r="C110" s="132"/>
      <c r="D110" s="133"/>
      <c r="E110" s="134"/>
      <c r="F110" s="134"/>
      <c r="G110" s="134"/>
      <c r="H110" s="136">
        <f>SUM(H108/H109/12*1000)</f>
        <v>18.993869178197084</v>
      </c>
      <c r="I110" s="134"/>
      <c r="J110" s="134"/>
      <c r="K110" s="134"/>
      <c r="L110" s="134"/>
      <c r="M110" s="137"/>
      <c r="N110" s="4">
        <f>M108/H109/12</f>
        <v>14.227132083714432</v>
      </c>
    </row>
    <row r="111" spans="1:14">
      <c r="A111" s="128"/>
      <c r="B111" s="129"/>
      <c r="C111" s="35"/>
      <c r="D111" s="129"/>
      <c r="E111" s="84"/>
      <c r="F111" s="84"/>
      <c r="G111" s="84"/>
      <c r="H111" s="138"/>
      <c r="I111" s="61"/>
      <c r="J111" s="61"/>
      <c r="K111" s="61"/>
      <c r="L111" s="61"/>
      <c r="M111" s="139"/>
    </row>
    <row r="112" spans="1:14">
      <c r="A112" s="128"/>
      <c r="B112" s="104" t="s">
        <v>191</v>
      </c>
      <c r="C112" s="35"/>
      <c r="D112" s="129"/>
      <c r="E112" s="84"/>
      <c r="F112" s="84"/>
      <c r="G112" s="84"/>
      <c r="H112" s="84"/>
      <c r="I112" s="61"/>
      <c r="J112" s="61"/>
      <c r="K112" s="61"/>
      <c r="L112" s="61"/>
      <c r="M112" s="61"/>
    </row>
    <row r="113" spans="1:13" ht="25.5">
      <c r="A113" s="128"/>
      <c r="B113" s="11" t="s">
        <v>239</v>
      </c>
      <c r="C113" s="35" t="s">
        <v>240</v>
      </c>
      <c r="D113" s="129"/>
      <c r="E113" s="84"/>
      <c r="F113" s="84"/>
      <c r="G113" s="84"/>
      <c r="H113" s="84">
        <v>180</v>
      </c>
      <c r="I113" s="61">
        <v>0</v>
      </c>
      <c r="J113" s="61">
        <v>0</v>
      </c>
      <c r="K113" s="61">
        <v>0</v>
      </c>
      <c r="L113" s="61">
        <v>0</v>
      </c>
      <c r="M113" s="61">
        <f t="shared" ref="M113:M121" si="8">SUM(I113:L113)</f>
        <v>0</v>
      </c>
    </row>
    <row r="114" spans="1:13" ht="25.5">
      <c r="A114" s="128"/>
      <c r="B114" s="11" t="s">
        <v>241</v>
      </c>
      <c r="C114" s="35" t="s">
        <v>240</v>
      </c>
      <c r="D114" s="129"/>
      <c r="E114" s="84"/>
      <c r="F114" s="84"/>
      <c r="G114" s="84"/>
      <c r="H114" s="84">
        <v>15</v>
      </c>
      <c r="I114" s="61">
        <v>0</v>
      </c>
      <c r="J114" s="61">
        <v>0</v>
      </c>
      <c r="K114" s="61">
        <v>0</v>
      </c>
      <c r="L114" s="61">
        <v>0</v>
      </c>
      <c r="M114" s="61">
        <f t="shared" si="8"/>
        <v>0</v>
      </c>
    </row>
    <row r="115" spans="1:13" ht="25.5">
      <c r="A115" s="140" t="s">
        <v>223</v>
      </c>
      <c r="B115" s="24" t="s">
        <v>224</v>
      </c>
      <c r="C115" s="35" t="s">
        <v>57</v>
      </c>
      <c r="D115" s="129"/>
      <c r="E115" s="84"/>
      <c r="F115" s="84">
        <v>2</v>
      </c>
      <c r="G115" s="84">
        <v>154.77000000000001</v>
      </c>
      <c r="H115" s="102">
        <f t="shared" ref="H115" si="9">G115*F115/1000</f>
        <v>0.30954000000000004</v>
      </c>
      <c r="I115" s="61">
        <f>G115*1</f>
        <v>154.77000000000001</v>
      </c>
      <c r="J115" s="61">
        <f>G115*1</f>
        <v>154.77000000000001</v>
      </c>
      <c r="K115" s="61">
        <v>0</v>
      </c>
      <c r="L115" s="61">
        <v>0</v>
      </c>
      <c r="M115" s="61">
        <f t="shared" si="8"/>
        <v>309.54000000000002</v>
      </c>
    </row>
    <row r="116" spans="1:13">
      <c r="A116" s="140" t="s">
        <v>243</v>
      </c>
      <c r="B116" s="24" t="s">
        <v>242</v>
      </c>
      <c r="C116" s="35" t="s">
        <v>220</v>
      </c>
      <c r="D116" s="129"/>
      <c r="E116" s="84"/>
      <c r="F116" s="84">
        <v>1</v>
      </c>
      <c r="G116" s="84">
        <v>273.86</v>
      </c>
      <c r="H116" s="102">
        <f>G116*F116/1000</f>
        <v>0.27385999999999999</v>
      </c>
      <c r="I116" s="61">
        <f>G116*1</f>
        <v>273.86</v>
      </c>
      <c r="J116" s="61">
        <v>0</v>
      </c>
      <c r="K116" s="61">
        <v>0</v>
      </c>
      <c r="L116" s="61">
        <v>0</v>
      </c>
      <c r="M116" s="61">
        <f t="shared" si="8"/>
        <v>273.86</v>
      </c>
    </row>
    <row r="117" spans="1:13" ht="38.25">
      <c r="A117" s="140" t="s">
        <v>117</v>
      </c>
      <c r="B117" s="27" t="s">
        <v>221</v>
      </c>
      <c r="C117" s="35" t="s">
        <v>222</v>
      </c>
      <c r="D117" s="129"/>
      <c r="E117" s="84"/>
      <c r="F117" s="84">
        <v>0.03</v>
      </c>
      <c r="G117" s="84">
        <v>2918.89</v>
      </c>
      <c r="H117" s="102">
        <f t="shared" ref="H117" si="10">G117*F117/1000</f>
        <v>8.7566699999999997E-2</v>
      </c>
      <c r="I117" s="61">
        <f>G117*0.03</f>
        <v>87.566699999999997</v>
      </c>
      <c r="J117" s="61">
        <v>0</v>
      </c>
      <c r="K117" s="61">
        <v>0</v>
      </c>
      <c r="L117" s="61">
        <v>0</v>
      </c>
      <c r="M117" s="61">
        <f t="shared" si="8"/>
        <v>87.566699999999997</v>
      </c>
    </row>
    <row r="118" spans="1:13" ht="25.5">
      <c r="A118" s="30" t="s">
        <v>244</v>
      </c>
      <c r="B118" s="31" t="s">
        <v>245</v>
      </c>
      <c r="C118" s="35" t="s">
        <v>57</v>
      </c>
      <c r="D118" s="129"/>
      <c r="E118" s="84"/>
      <c r="F118" s="84">
        <v>1</v>
      </c>
      <c r="G118" s="84">
        <v>329.04</v>
      </c>
      <c r="H118" s="102">
        <f t="shared" ref="H118:H129" si="11">G118*F118/1000</f>
        <v>0.32904</v>
      </c>
      <c r="I118" s="61">
        <f>G118*1</f>
        <v>329.04</v>
      </c>
      <c r="J118" s="61">
        <v>0</v>
      </c>
      <c r="K118" s="61">
        <v>0</v>
      </c>
      <c r="L118" s="61">
        <v>0</v>
      </c>
      <c r="M118" s="61">
        <f t="shared" si="8"/>
        <v>329.04</v>
      </c>
    </row>
    <row r="119" spans="1:13" ht="25.5">
      <c r="A119" s="140" t="s">
        <v>246</v>
      </c>
      <c r="B119" s="24" t="s">
        <v>247</v>
      </c>
      <c r="C119" s="35" t="s">
        <v>57</v>
      </c>
      <c r="D119" s="129"/>
      <c r="E119" s="84"/>
      <c r="F119" s="84">
        <v>1</v>
      </c>
      <c r="G119" s="84">
        <v>832.06</v>
      </c>
      <c r="H119" s="102">
        <f t="shared" si="11"/>
        <v>0.83205999999999991</v>
      </c>
      <c r="I119" s="61">
        <f>G119*1</f>
        <v>832.06</v>
      </c>
      <c r="J119" s="61">
        <v>0</v>
      </c>
      <c r="K119" s="61">
        <v>0</v>
      </c>
      <c r="L119" s="61">
        <v>0</v>
      </c>
      <c r="M119" s="61">
        <f t="shared" si="8"/>
        <v>832.06</v>
      </c>
    </row>
    <row r="120" spans="1:13" ht="25.5">
      <c r="A120" s="34" t="s">
        <v>248</v>
      </c>
      <c r="B120" s="24" t="s">
        <v>249</v>
      </c>
      <c r="C120" s="35" t="s">
        <v>250</v>
      </c>
      <c r="D120" s="129"/>
      <c r="E120" s="84"/>
      <c r="F120" s="84">
        <v>0.01</v>
      </c>
      <c r="G120" s="84">
        <v>19459.330000000002</v>
      </c>
      <c r="H120" s="102">
        <f t="shared" si="11"/>
        <v>0.19459330000000002</v>
      </c>
      <c r="I120" s="61">
        <f>G120*0.01</f>
        <v>194.59330000000003</v>
      </c>
      <c r="J120" s="61">
        <v>0</v>
      </c>
      <c r="K120" s="61">
        <v>0</v>
      </c>
      <c r="L120" s="61">
        <v>0</v>
      </c>
      <c r="M120" s="61">
        <f t="shared" si="8"/>
        <v>194.59330000000003</v>
      </c>
    </row>
    <row r="121" spans="1:13" ht="38.25">
      <c r="A121" s="34" t="s">
        <v>251</v>
      </c>
      <c r="B121" s="24" t="s">
        <v>252</v>
      </c>
      <c r="C121" s="34" t="s">
        <v>253</v>
      </c>
      <c r="D121" s="129"/>
      <c r="E121" s="84"/>
      <c r="F121" s="84">
        <v>1</v>
      </c>
      <c r="G121" s="84">
        <v>44.15</v>
      </c>
      <c r="H121" s="84">
        <f t="shared" si="11"/>
        <v>4.4150000000000002E-2</v>
      </c>
      <c r="I121" s="61">
        <f>G121*1</f>
        <v>44.15</v>
      </c>
      <c r="J121" s="61">
        <v>0</v>
      </c>
      <c r="K121" s="61">
        <v>0</v>
      </c>
      <c r="L121" s="61">
        <v>0</v>
      </c>
      <c r="M121" s="61">
        <f t="shared" si="8"/>
        <v>44.15</v>
      </c>
    </row>
    <row r="122" spans="1:13" ht="25.5">
      <c r="A122" s="30" t="s">
        <v>244</v>
      </c>
      <c r="B122" s="31" t="s">
        <v>254</v>
      </c>
      <c r="C122" s="36" t="s">
        <v>255</v>
      </c>
      <c r="D122" s="129"/>
      <c r="E122" s="84"/>
      <c r="F122" s="84">
        <v>1</v>
      </c>
      <c r="G122" s="84">
        <v>1577.13</v>
      </c>
      <c r="H122" s="102">
        <f t="shared" si="11"/>
        <v>1.5771300000000001</v>
      </c>
      <c r="I122" s="61">
        <v>0</v>
      </c>
      <c r="J122" s="61">
        <f>G122*1</f>
        <v>1577.13</v>
      </c>
      <c r="K122" s="61">
        <v>0</v>
      </c>
      <c r="L122" s="61">
        <v>0</v>
      </c>
      <c r="M122" s="61">
        <f t="shared" ref="M122:M129" si="12">SUM(I122:L122)</f>
        <v>1577.13</v>
      </c>
    </row>
    <row r="123" spans="1:13" ht="25.5">
      <c r="A123" s="37" t="s">
        <v>257</v>
      </c>
      <c r="B123" s="24" t="s">
        <v>256</v>
      </c>
      <c r="C123" s="34" t="s">
        <v>123</v>
      </c>
      <c r="D123" s="129"/>
      <c r="E123" s="84"/>
      <c r="F123" s="84">
        <v>6</v>
      </c>
      <c r="G123" s="84">
        <v>67.94</v>
      </c>
      <c r="H123" s="102">
        <f t="shared" si="11"/>
        <v>0.40764</v>
      </c>
      <c r="I123" s="61">
        <v>0</v>
      </c>
      <c r="J123" s="61">
        <f>G123*3</f>
        <v>203.82</v>
      </c>
      <c r="K123" s="61">
        <f>G123*3</f>
        <v>203.82</v>
      </c>
      <c r="L123" s="61">
        <v>0</v>
      </c>
      <c r="M123" s="61">
        <f t="shared" si="12"/>
        <v>407.64</v>
      </c>
    </row>
    <row r="124" spans="1:13" ht="25.5">
      <c r="A124" s="34" t="s">
        <v>260</v>
      </c>
      <c r="B124" s="24" t="s">
        <v>258</v>
      </c>
      <c r="C124" s="34" t="s">
        <v>259</v>
      </c>
      <c r="D124" s="129"/>
      <c r="E124" s="84"/>
      <c r="F124" s="84">
        <v>1</v>
      </c>
      <c r="G124" s="84">
        <v>168.34</v>
      </c>
      <c r="H124" s="102">
        <f t="shared" si="11"/>
        <v>0.16833999999999999</v>
      </c>
      <c r="I124" s="61">
        <v>0</v>
      </c>
      <c r="J124" s="61">
        <f>G124*1</f>
        <v>168.34</v>
      </c>
      <c r="K124" s="61">
        <v>0</v>
      </c>
      <c r="L124" s="61">
        <v>0</v>
      </c>
      <c r="M124" s="61">
        <f t="shared" si="12"/>
        <v>168.34</v>
      </c>
    </row>
    <row r="125" spans="1:13" ht="25.5">
      <c r="A125" s="38" t="s">
        <v>261</v>
      </c>
      <c r="B125" s="24" t="s">
        <v>262</v>
      </c>
      <c r="C125" s="34" t="s">
        <v>123</v>
      </c>
      <c r="D125" s="129"/>
      <c r="E125" s="84"/>
      <c r="F125" s="84">
        <v>4</v>
      </c>
      <c r="G125" s="84">
        <v>304.06</v>
      </c>
      <c r="H125" s="102">
        <f t="shared" si="11"/>
        <v>1.21624</v>
      </c>
      <c r="I125" s="61">
        <v>0</v>
      </c>
      <c r="J125" s="61">
        <f>G125*4</f>
        <v>1216.24</v>
      </c>
      <c r="K125" s="61">
        <v>0</v>
      </c>
      <c r="L125" s="61">
        <v>0</v>
      </c>
      <c r="M125" s="61">
        <f t="shared" si="12"/>
        <v>1216.24</v>
      </c>
    </row>
    <row r="126" spans="1:13">
      <c r="A126" s="38" t="s">
        <v>263</v>
      </c>
      <c r="B126" s="24" t="s">
        <v>264</v>
      </c>
      <c r="C126" s="34" t="s">
        <v>240</v>
      </c>
      <c r="D126" s="129"/>
      <c r="E126" s="84"/>
      <c r="F126" s="84">
        <v>1</v>
      </c>
      <c r="G126" s="84">
        <v>5162</v>
      </c>
      <c r="H126" s="102">
        <f t="shared" si="11"/>
        <v>5.1619999999999999</v>
      </c>
      <c r="I126" s="61">
        <v>0</v>
      </c>
      <c r="J126" s="61">
        <f>G126*1</f>
        <v>5162</v>
      </c>
      <c r="K126" s="61">
        <v>0</v>
      </c>
      <c r="L126" s="61">
        <v>0</v>
      </c>
      <c r="M126" s="61">
        <f t="shared" si="12"/>
        <v>5162</v>
      </c>
    </row>
    <row r="127" spans="1:13">
      <c r="A127" s="38" t="s">
        <v>271</v>
      </c>
      <c r="B127" s="24" t="s">
        <v>265</v>
      </c>
      <c r="C127" s="34" t="s">
        <v>240</v>
      </c>
      <c r="D127" s="129"/>
      <c r="E127" s="84"/>
      <c r="F127" s="84">
        <v>1</v>
      </c>
      <c r="G127" s="84">
        <v>1570</v>
      </c>
      <c r="H127" s="102">
        <f t="shared" si="11"/>
        <v>1.57</v>
      </c>
      <c r="I127" s="61">
        <v>0</v>
      </c>
      <c r="J127" s="61">
        <f>G127*1</f>
        <v>1570</v>
      </c>
      <c r="K127" s="61">
        <v>0</v>
      </c>
      <c r="L127" s="61">
        <v>0</v>
      </c>
      <c r="M127" s="61">
        <f t="shared" si="12"/>
        <v>1570</v>
      </c>
    </row>
    <row r="128" spans="1:13">
      <c r="A128" s="39" t="s">
        <v>267</v>
      </c>
      <c r="B128" s="27" t="s">
        <v>266</v>
      </c>
      <c r="C128" s="39" t="s">
        <v>208</v>
      </c>
      <c r="D128" s="129"/>
      <c r="E128" s="84"/>
      <c r="F128" s="84">
        <v>2</v>
      </c>
      <c r="G128" s="84">
        <v>193.25</v>
      </c>
      <c r="H128" s="102">
        <f t="shared" si="11"/>
        <v>0.38650000000000001</v>
      </c>
      <c r="I128" s="61">
        <v>0</v>
      </c>
      <c r="J128" s="61">
        <f>G128*2</f>
        <v>386.5</v>
      </c>
      <c r="K128" s="61">
        <v>0</v>
      </c>
      <c r="L128" s="61">
        <v>0</v>
      </c>
      <c r="M128" s="61">
        <f t="shared" si="12"/>
        <v>386.5</v>
      </c>
    </row>
    <row r="129" spans="1:14" ht="25.5">
      <c r="A129" s="34" t="s">
        <v>269</v>
      </c>
      <c r="B129" s="24" t="s">
        <v>270</v>
      </c>
      <c r="C129" s="34" t="s">
        <v>268</v>
      </c>
      <c r="D129" s="129"/>
      <c r="E129" s="84"/>
      <c r="F129" s="84">
        <v>1</v>
      </c>
      <c r="G129" s="84">
        <v>2122.39</v>
      </c>
      <c r="H129" s="102">
        <f t="shared" si="11"/>
        <v>2.1223899999999998</v>
      </c>
      <c r="I129" s="61">
        <v>0</v>
      </c>
      <c r="J129" s="61">
        <f>G129*1</f>
        <v>2122.39</v>
      </c>
      <c r="K129" s="61">
        <v>0</v>
      </c>
      <c r="L129" s="61">
        <v>0</v>
      </c>
      <c r="M129" s="61">
        <f t="shared" si="12"/>
        <v>2122.39</v>
      </c>
    </row>
    <row r="130" spans="1:14">
      <c r="A130" s="34" t="s">
        <v>271</v>
      </c>
      <c r="B130" s="24" t="s">
        <v>275</v>
      </c>
      <c r="C130" s="34" t="s">
        <v>276</v>
      </c>
      <c r="D130" s="129"/>
      <c r="E130" s="84"/>
      <c r="F130" s="84">
        <v>5</v>
      </c>
      <c r="G130" s="84">
        <v>1250</v>
      </c>
      <c r="H130" s="102">
        <f>G130*F130/1000</f>
        <v>6.25</v>
      </c>
      <c r="I130" s="61">
        <v>0</v>
      </c>
      <c r="J130" s="61">
        <v>0</v>
      </c>
      <c r="K130" s="61">
        <f>G130*5</f>
        <v>6250</v>
      </c>
      <c r="L130" s="61">
        <v>0</v>
      </c>
      <c r="M130" s="61">
        <f>SUM(I130:L130)</f>
        <v>6250</v>
      </c>
    </row>
    <row r="131" spans="1:14">
      <c r="A131" s="34" t="s">
        <v>277</v>
      </c>
      <c r="B131" s="24" t="s">
        <v>278</v>
      </c>
      <c r="C131" s="34" t="s">
        <v>276</v>
      </c>
      <c r="D131" s="129"/>
      <c r="E131" s="84"/>
      <c r="F131" s="84">
        <v>5</v>
      </c>
      <c r="G131" s="84">
        <v>114</v>
      </c>
      <c r="H131" s="102">
        <f>G131*F131/1000</f>
        <v>0.56999999999999995</v>
      </c>
      <c r="I131" s="61">
        <v>0</v>
      </c>
      <c r="J131" s="61">
        <v>0</v>
      </c>
      <c r="K131" s="61">
        <f>G131*F131</f>
        <v>570</v>
      </c>
      <c r="L131" s="61">
        <v>0</v>
      </c>
      <c r="M131" s="61">
        <f>SUM(I131:L131)</f>
        <v>570</v>
      </c>
    </row>
    <row r="132" spans="1:14">
      <c r="A132" s="34" t="s">
        <v>279</v>
      </c>
      <c r="B132" s="24" t="s">
        <v>174</v>
      </c>
      <c r="C132" s="35" t="s">
        <v>220</v>
      </c>
      <c r="D132" s="129"/>
      <c r="E132" s="84"/>
      <c r="F132" s="84">
        <v>1</v>
      </c>
      <c r="G132" s="84">
        <v>15.48</v>
      </c>
      <c r="H132" s="84">
        <f>G132*10/1000</f>
        <v>0.15480000000000002</v>
      </c>
      <c r="I132" s="61">
        <f>G132*10</f>
        <v>154.80000000000001</v>
      </c>
      <c r="J132" s="61">
        <v>0</v>
      </c>
      <c r="K132" s="61">
        <f>G132</f>
        <v>15.48</v>
      </c>
      <c r="L132" s="61">
        <v>0</v>
      </c>
      <c r="M132" s="61">
        <f t="shared" ref="M132" si="13">SUM(I132:L132)</f>
        <v>170.28</v>
      </c>
    </row>
    <row r="133" spans="1:14" ht="25.5">
      <c r="A133" s="37" t="s">
        <v>280</v>
      </c>
      <c r="B133" s="24" t="s">
        <v>281</v>
      </c>
      <c r="C133" s="34" t="s">
        <v>123</v>
      </c>
      <c r="D133" s="141"/>
      <c r="E133" s="141"/>
      <c r="F133" s="142">
        <v>1</v>
      </c>
      <c r="G133" s="143">
        <v>1872.25</v>
      </c>
      <c r="H133" s="144">
        <f t="shared" ref="H133" si="14">G133*F133/1000</f>
        <v>1.87225</v>
      </c>
      <c r="I133" s="145">
        <v>0</v>
      </c>
      <c r="J133" s="145">
        <v>0</v>
      </c>
      <c r="K133" s="145">
        <f>G133</f>
        <v>1872.25</v>
      </c>
      <c r="L133" s="145">
        <v>0</v>
      </c>
      <c r="M133" s="61">
        <f t="shared" ref="M133" si="15">SUM(I133:L133)</f>
        <v>1872.25</v>
      </c>
    </row>
    <row r="134" spans="1:14" s="21" customFormat="1">
      <c r="A134" s="146"/>
      <c r="B134" s="147" t="s">
        <v>192</v>
      </c>
      <c r="C134" s="146"/>
      <c r="D134" s="146"/>
      <c r="E134" s="134"/>
      <c r="F134" s="134"/>
      <c r="G134" s="134"/>
      <c r="H134" s="127">
        <f>SUM(H113:H133)</f>
        <v>218.52810000000002</v>
      </c>
      <c r="I134" s="134"/>
      <c r="J134" s="134"/>
      <c r="K134" s="134"/>
      <c r="L134" s="134"/>
      <c r="M134" s="76">
        <f>SUM(M113:M133)</f>
        <v>23543.579999999998</v>
      </c>
    </row>
    <row r="135" spans="1:14">
      <c r="A135" s="148"/>
      <c r="B135" s="149"/>
      <c r="C135" s="148"/>
      <c r="D135" s="148"/>
      <c r="E135" s="84"/>
      <c r="F135" s="84"/>
      <c r="G135" s="84"/>
      <c r="H135" s="150"/>
      <c r="I135" s="61"/>
      <c r="J135" s="61"/>
      <c r="K135" s="61"/>
      <c r="L135" s="61"/>
      <c r="M135" s="151"/>
    </row>
    <row r="136" spans="1:14" ht="12" customHeight="1">
      <c r="A136" s="128"/>
      <c r="B136" s="20" t="s">
        <v>193</v>
      </c>
      <c r="C136" s="35"/>
      <c r="D136" s="129"/>
      <c r="E136" s="84"/>
      <c r="F136" s="84"/>
      <c r="G136" s="84"/>
      <c r="H136" s="152">
        <f>H134/E137/12*1000</f>
        <v>3.1308647812258239</v>
      </c>
      <c r="I136" s="61"/>
      <c r="J136" s="61"/>
      <c r="K136" s="61"/>
      <c r="L136" s="61"/>
      <c r="M136" s="151"/>
      <c r="N136" s="3">
        <f>M134/E137/12</f>
        <v>0.33731023811570532</v>
      </c>
    </row>
    <row r="137" spans="1:14" s="21" customFormat="1">
      <c r="A137" s="153"/>
      <c r="B137" s="154" t="s">
        <v>194</v>
      </c>
      <c r="C137" s="155"/>
      <c r="D137" s="154"/>
      <c r="E137" s="156">
        <v>5816.5</v>
      </c>
      <c r="F137" s="157">
        <f>SUM(E137*12)</f>
        <v>69798</v>
      </c>
      <c r="G137" s="158">
        <f>H110+H136</f>
        <v>22.124733959422908</v>
      </c>
      <c r="H137" s="159">
        <f>SUM(F137*G137/1000)</f>
        <v>1544.2621808998001</v>
      </c>
      <c r="I137" s="134">
        <f>SUM(I11:I136)</f>
        <v>321562.3796627</v>
      </c>
      <c r="J137" s="134">
        <f>SUM(J11:J136)</f>
        <v>425445.24020620005</v>
      </c>
      <c r="K137" s="134">
        <f>SUM(K11:K136)</f>
        <v>269561.32531020005</v>
      </c>
      <c r="L137" s="134"/>
      <c r="M137" s="76">
        <f>M108+M134</f>
        <v>1016568.9451790999</v>
      </c>
      <c r="N137" s="4">
        <f>N110+N136</f>
        <v>14.564442321830137</v>
      </c>
    </row>
    <row r="138" spans="1:14" hidden="1">
      <c r="A138" s="160"/>
      <c r="B138" s="161"/>
      <c r="C138" s="161"/>
      <c r="D138" s="161"/>
      <c r="E138" s="162"/>
      <c r="F138" s="163"/>
      <c r="G138" s="164"/>
      <c r="H138" s="164"/>
      <c r="I138" s="165"/>
      <c r="J138" s="165"/>
      <c r="K138" s="165"/>
      <c r="L138" s="165"/>
      <c r="M138" s="165"/>
    </row>
    <row r="139" spans="1:14" hidden="1">
      <c r="A139" s="166"/>
      <c r="B139" s="167"/>
      <c r="C139" s="168"/>
      <c r="D139" s="169"/>
      <c r="E139" s="170"/>
      <c r="F139" s="171"/>
      <c r="G139" s="171"/>
      <c r="H139" s="172"/>
      <c r="I139" s="165"/>
      <c r="J139" s="165"/>
      <c r="K139" s="165"/>
      <c r="L139" s="165"/>
      <c r="M139" s="165"/>
    </row>
    <row r="140" spans="1:14" hidden="1">
      <c r="A140" s="166"/>
      <c r="B140" s="173" t="s">
        <v>195</v>
      </c>
      <c r="C140" s="173" t="s">
        <v>123</v>
      </c>
      <c r="D140" s="173" t="s">
        <v>196</v>
      </c>
      <c r="E140" s="174">
        <v>64</v>
      </c>
      <c r="F140" s="174">
        <v>64</v>
      </c>
      <c r="G140" s="175">
        <v>11.41</v>
      </c>
      <c r="H140" s="175">
        <f>G140*12*F140/1000</f>
        <v>8.7628800000000009</v>
      </c>
      <c r="I140" s="165"/>
      <c r="J140" s="165"/>
      <c r="K140" s="165"/>
      <c r="L140" s="165"/>
      <c r="M140" s="165"/>
    </row>
    <row r="141" spans="1:14" hidden="1">
      <c r="A141" s="166"/>
      <c r="B141" s="173" t="s">
        <v>195</v>
      </c>
      <c r="C141" s="173" t="s">
        <v>123</v>
      </c>
      <c r="D141" s="173" t="s">
        <v>197</v>
      </c>
      <c r="E141" s="174">
        <v>64</v>
      </c>
      <c r="F141" s="174">
        <v>64</v>
      </c>
      <c r="G141" s="175">
        <v>18.98</v>
      </c>
      <c r="H141" s="175">
        <f>G141*12*F141/1000</f>
        <v>14.576639999999999</v>
      </c>
      <c r="I141" s="165"/>
      <c r="J141" s="165"/>
      <c r="K141" s="165"/>
      <c r="L141" s="165"/>
      <c r="M141" s="165"/>
    </row>
    <row r="142" spans="1:14" hidden="1">
      <c r="A142" s="166"/>
      <c r="B142" s="176"/>
      <c r="C142" s="177"/>
      <c r="D142" s="178"/>
      <c r="E142" s="179"/>
      <c r="F142" s="180"/>
      <c r="G142" s="181"/>
      <c r="H142" s="182"/>
      <c r="I142" s="165"/>
      <c r="J142" s="165"/>
      <c r="K142" s="165"/>
      <c r="L142" s="165"/>
      <c r="M142" s="165"/>
    </row>
    <row r="143" spans="1:14" hidden="1">
      <c r="A143" s="166"/>
      <c r="B143" s="176"/>
      <c r="C143" s="177"/>
      <c r="D143" s="178"/>
      <c r="E143" s="179"/>
      <c r="F143" s="180"/>
      <c r="G143" s="181"/>
      <c r="H143" s="182"/>
      <c r="I143" s="165"/>
      <c r="J143" s="165"/>
      <c r="K143" s="165"/>
      <c r="L143" s="165"/>
      <c r="M143" s="165"/>
    </row>
    <row r="144" spans="1:14" hidden="1">
      <c r="A144" s="166"/>
      <c r="B144" s="176"/>
      <c r="C144" s="177"/>
      <c r="D144" s="178"/>
      <c r="E144" s="179"/>
      <c r="F144" s="180"/>
      <c r="G144" s="181"/>
      <c r="H144" s="182"/>
      <c r="I144" s="165"/>
      <c r="J144" s="165"/>
      <c r="K144" s="165"/>
      <c r="L144" s="165"/>
      <c r="M144" s="165"/>
    </row>
    <row r="145" spans="1:14">
      <c r="A145" s="54"/>
      <c r="B145" s="54"/>
      <c r="C145" s="54"/>
      <c r="D145" s="54"/>
      <c r="E145" s="165"/>
      <c r="F145" s="165"/>
      <c r="G145" s="165"/>
      <c r="H145" s="165"/>
      <c r="I145" s="165"/>
      <c r="J145" s="165"/>
      <c r="K145" s="165"/>
      <c r="L145" s="165"/>
      <c r="M145" s="54"/>
      <c r="N145" s="5">
        <f>(H137*1000)-M137</f>
        <v>527693.23572070012</v>
      </c>
    </row>
    <row r="146" spans="1:14">
      <c r="A146" s="54"/>
      <c r="B146" s="54"/>
      <c r="C146" s="54"/>
      <c r="D146" s="54"/>
      <c r="E146" s="165"/>
      <c r="F146" s="165"/>
      <c r="G146" s="165"/>
      <c r="H146" s="165"/>
      <c r="I146" s="165"/>
      <c r="J146" s="183"/>
      <c r="K146" s="184"/>
      <c r="L146" s="183"/>
      <c r="M146" s="165"/>
    </row>
    <row r="147" spans="1:14" ht="45">
      <c r="A147" s="54"/>
      <c r="B147" s="185" t="s">
        <v>205</v>
      </c>
      <c r="C147" s="42">
        <v>105056.91</v>
      </c>
      <c r="D147" s="43"/>
      <c r="E147" s="43"/>
      <c r="F147" s="44"/>
      <c r="G147" s="165"/>
      <c r="H147" s="165"/>
      <c r="I147" s="165"/>
      <c r="J147" s="183"/>
      <c r="K147" s="184"/>
      <c r="L147" s="183"/>
      <c r="M147" s="165"/>
    </row>
    <row r="148" spans="1:14" ht="30">
      <c r="A148" s="54"/>
      <c r="B148" s="25" t="s">
        <v>282</v>
      </c>
      <c r="C148" s="42">
        <v>1229470.6200000001</v>
      </c>
      <c r="D148" s="43"/>
      <c r="E148" s="43"/>
      <c r="F148" s="44"/>
      <c r="G148" s="165"/>
      <c r="H148" s="165"/>
      <c r="I148" s="165"/>
      <c r="J148" s="183"/>
      <c r="K148" s="184"/>
      <c r="L148" s="183"/>
      <c r="M148" s="165"/>
    </row>
    <row r="149" spans="1:14" ht="30">
      <c r="A149" s="54"/>
      <c r="B149" s="32" t="s">
        <v>283</v>
      </c>
      <c r="C149" s="45">
        <f>SUM(M137-M134)</f>
        <v>993025.36517909996</v>
      </c>
      <c r="D149" s="46"/>
      <c r="E149" s="46"/>
      <c r="F149" s="47"/>
      <c r="G149" s="165"/>
      <c r="H149" s="165"/>
      <c r="I149" s="165"/>
      <c r="J149" s="183"/>
      <c r="K149" s="184"/>
      <c r="L149" s="183"/>
      <c r="M149" s="165"/>
    </row>
    <row r="150" spans="1:14" ht="30">
      <c r="A150" s="54"/>
      <c r="B150" s="32" t="s">
        <v>284</v>
      </c>
      <c r="C150" s="45">
        <f>SUM(M134)</f>
        <v>23543.579999999998</v>
      </c>
      <c r="D150" s="46"/>
      <c r="E150" s="46"/>
      <c r="F150" s="47"/>
      <c r="G150" s="165"/>
      <c r="H150" s="165"/>
      <c r="I150" s="165"/>
      <c r="J150" s="183"/>
      <c r="K150" s="184"/>
      <c r="L150" s="183"/>
      <c r="M150" s="165"/>
    </row>
    <row r="151" spans="1:14" ht="30">
      <c r="A151" s="54"/>
      <c r="B151" s="33" t="s">
        <v>285</v>
      </c>
      <c r="C151" s="42">
        <v>1189425.22</v>
      </c>
      <c r="D151" s="43"/>
      <c r="E151" s="43"/>
      <c r="F151" s="44"/>
      <c r="G151" s="40" t="s">
        <v>206</v>
      </c>
      <c r="H151" s="41"/>
      <c r="I151" s="41"/>
      <c r="J151" s="41"/>
      <c r="K151" s="41"/>
      <c r="L151" s="41"/>
      <c r="M151" s="41"/>
    </row>
    <row r="152" spans="1:14" ht="78.75">
      <c r="A152" s="54"/>
      <c r="B152" s="26" t="s">
        <v>286</v>
      </c>
      <c r="C152" s="48">
        <v>365215.93</v>
      </c>
      <c r="D152" s="49"/>
      <c r="E152" s="49"/>
      <c r="F152" s="50"/>
      <c r="G152" s="54"/>
      <c r="H152" s="54"/>
      <c r="I152" s="54"/>
      <c r="J152" s="54"/>
      <c r="K152" s="54"/>
      <c r="L152" s="54"/>
      <c r="M152" s="54"/>
    </row>
    <row r="153" spans="1:14" ht="45">
      <c r="A153" s="54"/>
      <c r="B153" s="32" t="s">
        <v>287</v>
      </c>
      <c r="C153" s="186">
        <f>SUM(M137-C148)+C147</f>
        <v>-107844.76482090019</v>
      </c>
      <c r="D153" s="43"/>
      <c r="E153" s="43"/>
      <c r="F153" s="44"/>
      <c r="G153" s="54"/>
      <c r="H153" s="54"/>
      <c r="I153" s="54"/>
      <c r="J153" s="54"/>
      <c r="K153" s="54"/>
      <c r="L153" s="54"/>
      <c r="M153" s="54"/>
    </row>
    <row r="155" spans="1:14">
      <c r="J155" s="6"/>
      <c r="K155" s="7"/>
      <c r="L155" s="7"/>
      <c r="M155" s="5"/>
    </row>
    <row r="156" spans="1:14">
      <c r="G156" s="8"/>
      <c r="H156" s="8"/>
    </row>
    <row r="157" spans="1:14">
      <c r="G157" s="9"/>
    </row>
  </sheetData>
  <mergeCells count="12">
    <mergeCell ref="B3:L3"/>
    <mergeCell ref="B4:L4"/>
    <mergeCell ref="B5:L5"/>
    <mergeCell ref="B6:L6"/>
    <mergeCell ref="C147:F147"/>
    <mergeCell ref="G151:M151"/>
    <mergeCell ref="C153:F153"/>
    <mergeCell ref="C148:F148"/>
    <mergeCell ref="C149:F149"/>
    <mergeCell ref="C150:F150"/>
    <mergeCell ref="C151:F151"/>
    <mergeCell ref="C152:F152"/>
  </mergeCells>
  <pageMargins left="0.31496062992125984" right="0.31496062992125984" top="0.15748031496062992" bottom="0.19685039370078741" header="0.15748031496062992" footer="0.15748031496062992"/>
  <pageSetup paperSize="9" scale="35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Шахт.,7</vt:lpstr>
      <vt:lpstr>'Шахт.,7'!Область_печати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Партнёр</dc:creator>
  <cp:lastModifiedBy>user</cp:lastModifiedBy>
  <dcterms:created xsi:type="dcterms:W3CDTF">2014-02-05T12:20:20Z</dcterms:created>
  <dcterms:modified xsi:type="dcterms:W3CDTF">2014-10-17T06:40:41Z</dcterms:modified>
</cp:coreProperties>
</file>